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U3045\Desktop\VIS\2026\060\"/>
    </mc:Choice>
  </mc:AlternateContent>
  <xr:revisionPtr revIDLastSave="0" documentId="8_{6B1A1F15-F8E6-4FBF-A98F-7D50BC6B0313}" xr6:coauthVersionLast="47" xr6:coauthVersionMax="47" xr10:uidLastSave="{00000000-0000-0000-0000-000000000000}"/>
  <bookViews>
    <workbookView xWindow="28680" yWindow="-120" windowWidth="29040" windowHeight="157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3" i="1" l="1"/>
  <c r="E163" i="1"/>
  <c r="E134" i="1"/>
  <c r="E112" i="1"/>
  <c r="E114" i="1"/>
  <c r="E87" i="1"/>
  <c r="E81" i="1"/>
  <c r="E57" i="1"/>
  <c r="E188" i="1"/>
  <c r="E201" i="1"/>
  <c r="E68" i="1"/>
  <c r="E145" i="1" l="1"/>
  <c r="E148" i="1"/>
  <c r="E63" i="1"/>
  <c r="E61" i="1"/>
  <c r="E116" i="1"/>
  <c r="E160" i="1" l="1"/>
  <c r="E103" i="1" l="1"/>
  <c r="E197" i="1" l="1"/>
  <c r="E195" i="1"/>
  <c r="E191" i="1"/>
  <c r="E186" i="1"/>
  <c r="E184" i="1"/>
  <c r="E182" i="1"/>
  <c r="E174" i="1"/>
  <c r="E176" i="1"/>
  <c r="E178" i="1"/>
  <c r="E180" i="1"/>
  <c r="E172" i="1"/>
  <c r="E166" i="1"/>
  <c r="E154" i="1"/>
  <c r="E152" i="1"/>
  <c r="E150" i="1"/>
  <c r="E143" i="1"/>
  <c r="E138" i="1"/>
  <c r="E132" i="1"/>
  <c r="E127" i="1"/>
  <c r="E125" i="1"/>
  <c r="E123" i="1"/>
  <c r="E121" i="1"/>
  <c r="E119" i="1"/>
  <c r="E108" i="1"/>
  <c r="E110" i="1"/>
  <c r="E105" i="1"/>
  <c r="E83" i="1"/>
  <c r="E85" i="1"/>
  <c r="E89" i="1"/>
  <c r="E91" i="1"/>
  <c r="E94" i="1"/>
  <c r="E96" i="1"/>
  <c r="E98" i="1"/>
  <c r="E100" i="1"/>
  <c r="E79" i="1"/>
  <c r="E77" i="1"/>
  <c r="E74" i="1"/>
  <c r="E53" i="1"/>
  <c r="E55" i="1"/>
  <c r="E59" i="1"/>
  <c r="E66" i="1"/>
  <c r="E70" i="1"/>
  <c r="E72" i="1"/>
  <c r="E51" i="1"/>
  <c r="E47" i="1"/>
  <c r="E44" i="1"/>
  <c r="E42" i="1"/>
  <c r="E39" i="1"/>
  <c r="E32" i="1"/>
  <c r="E22" i="1"/>
  <c r="E19" i="1"/>
  <c r="E17" i="1"/>
  <c r="E14" i="1"/>
  <c r="E12" i="1"/>
  <c r="C213" i="1" l="1"/>
  <c r="C215" i="1" s="1"/>
  <c r="C217" i="1" s="1"/>
  <c r="C219" i="1" s="1"/>
  <c r="C221" i="1" l="1"/>
</calcChain>
</file>

<file path=xl/sharedStrings.xml><?xml version="1.0" encoding="utf-8"?>
<sst xmlns="http://schemas.openxmlformats.org/spreadsheetml/2006/main" count="222" uniqueCount="186">
  <si>
    <t>Position</t>
  </si>
  <si>
    <t>Beschreibung</t>
  </si>
  <si>
    <t>1.1</t>
  </si>
  <si>
    <t>1.2</t>
  </si>
  <si>
    <t>1.3</t>
  </si>
  <si>
    <t>1.4</t>
  </si>
  <si>
    <t>1.6</t>
  </si>
  <si>
    <t>1.7</t>
  </si>
  <si>
    <t>Schutzkleidung und Schutzgerät</t>
  </si>
  <si>
    <t>Menge</t>
  </si>
  <si>
    <t>EP</t>
  </si>
  <si>
    <t>GP</t>
  </si>
  <si>
    <t>Karton mit mindestens 50 Paar Schutzhandschuhen nach DIN EN 455.</t>
  </si>
  <si>
    <t>2</t>
  </si>
  <si>
    <t>Löschgerät</t>
  </si>
  <si>
    <t>2.1</t>
  </si>
  <si>
    <t>2.2</t>
  </si>
  <si>
    <t>2.3</t>
  </si>
  <si>
    <t>Kübelspritze A 10, DIN 14405</t>
  </si>
  <si>
    <t>3</t>
  </si>
  <si>
    <t>Schläuche, Armaturen und Zubehör</t>
  </si>
  <si>
    <t>3.1</t>
  </si>
  <si>
    <t>3.2</t>
  </si>
  <si>
    <t>3.3</t>
  </si>
  <si>
    <t>3.4</t>
  </si>
  <si>
    <t>3.5</t>
  </si>
  <si>
    <t>3.6</t>
  </si>
  <si>
    <t>3.7</t>
  </si>
  <si>
    <t>3.8</t>
  </si>
  <si>
    <t>3.9</t>
  </si>
  <si>
    <t>3.10</t>
  </si>
  <si>
    <t>3.11</t>
  </si>
  <si>
    <t>Übergangsstück B-C, DIN 14342</t>
  </si>
  <si>
    <t>Übergangsstück C-D, DIN 14341</t>
  </si>
  <si>
    <t>3.12</t>
  </si>
  <si>
    <t>3.13</t>
  </si>
  <si>
    <t>3.14</t>
  </si>
  <si>
    <t>3.15</t>
  </si>
  <si>
    <t>Mehrzweckleine, DIN 14920</t>
  </si>
  <si>
    <t>3.16</t>
  </si>
  <si>
    <t>3.17</t>
  </si>
  <si>
    <t>3.18</t>
  </si>
  <si>
    <t>3.19</t>
  </si>
  <si>
    <t>3.20</t>
  </si>
  <si>
    <t>Seilschlauchhalter SH 1600-H, DIN 14828</t>
  </si>
  <si>
    <t>Gurtschlauchhalter, DIN 14828</t>
  </si>
  <si>
    <t>3.21</t>
  </si>
  <si>
    <t>3.22</t>
  </si>
  <si>
    <t>3.23</t>
  </si>
  <si>
    <t>Kupplungsschlüssel ABC, DIN 14822-2</t>
  </si>
  <si>
    <t>Schlüssel B ( Überflurhydrant ), DIN 3223</t>
  </si>
  <si>
    <t>Schlüssel C ( Unterflurhydrant ), DIN 3223</t>
  </si>
  <si>
    <t xml:space="preserve">Paar Schutzschuhe, Ausführung S5HRO aus PVC oder gleichwertig nach DIN EN 345 ( alle Teile ) </t>
  </si>
  <si>
    <t>Paar Fünffingerhandschuhe mit langen Stulpen, etwa 350mm lang, gefüttert, abriebfest und weitgehend öl- und chemikalienbeständig. Sicherheitstechnische Anforderungen nach DIN EN 374 ( alle Teile ) und DIN EN 420</t>
  </si>
  <si>
    <t xml:space="preserve">Paar Schachthaken mit Kette </t>
  </si>
  <si>
    <t xml:space="preserve">Pfostenschlüssel nach DIN 32222 mit Zapfen </t>
  </si>
  <si>
    <t>4</t>
  </si>
  <si>
    <t>Rettungsgerät</t>
  </si>
  <si>
    <t>4.1</t>
  </si>
  <si>
    <t>5</t>
  </si>
  <si>
    <t>5.1</t>
  </si>
  <si>
    <t>5.2</t>
  </si>
  <si>
    <t>6</t>
  </si>
  <si>
    <t>Beleuchtungs-, Signal- und Fernmeldegerät</t>
  </si>
  <si>
    <t>6.1</t>
  </si>
  <si>
    <t>6.2</t>
  </si>
  <si>
    <t>6.3</t>
  </si>
  <si>
    <t>6.4</t>
  </si>
  <si>
    <t>6.5</t>
  </si>
  <si>
    <t>6.6</t>
  </si>
  <si>
    <t>6.7</t>
  </si>
  <si>
    <t>Warndreieck nach StVZO</t>
  </si>
  <si>
    <t>Warnleuchte nach StVZO</t>
  </si>
  <si>
    <t>7</t>
  </si>
  <si>
    <t>Arbeitsgerät</t>
  </si>
  <si>
    <t>7.2</t>
  </si>
  <si>
    <t>7.3</t>
  </si>
  <si>
    <t>7.4</t>
  </si>
  <si>
    <t>Stahlmulde nach DIN 14060</t>
  </si>
  <si>
    <t>7.5</t>
  </si>
  <si>
    <t>Schäkel ähnlich Form C, Nenngröße 3, erhöhte Beanspruchung bis 100 kN, verzinkt, nach DIN 82101</t>
  </si>
  <si>
    <t>7.6</t>
  </si>
  <si>
    <t>7.7</t>
  </si>
  <si>
    <t>Spaltkeil aus Kunststoff</t>
  </si>
  <si>
    <t>8</t>
  </si>
  <si>
    <t>Handwerkszeug und Messgerät</t>
  </si>
  <si>
    <t>8.1</t>
  </si>
  <si>
    <t>8.2</t>
  </si>
  <si>
    <t>8.3</t>
  </si>
  <si>
    <t>8.4</t>
  </si>
  <si>
    <t>8.5</t>
  </si>
  <si>
    <t>Feuerwehraxt FA nach DIN 14900.</t>
  </si>
  <si>
    <t>8.6</t>
  </si>
  <si>
    <t>8.7</t>
  </si>
  <si>
    <t>8.8</t>
  </si>
  <si>
    <t>Axt B 2 SB-A nach DIN 7294</t>
  </si>
  <si>
    <t>8.9</t>
  </si>
  <si>
    <t>8.10</t>
  </si>
  <si>
    <t>Bolzenschneider - Schneidleistung mindestens 12mm Vollmaterial</t>
  </si>
  <si>
    <t xml:space="preserve">Dunghacke mit Stiel, etwa 1400 mm lang </t>
  </si>
  <si>
    <t>Stechschaufel 5 mit Stiel 1300mm nach DIN 20151</t>
  </si>
  <si>
    <t>Stoßbesen mit Stiel, etwa 1400 mm lang</t>
  </si>
  <si>
    <t>9</t>
  </si>
  <si>
    <t>Sondergerät</t>
  </si>
  <si>
    <t>9.1</t>
  </si>
  <si>
    <t>9.2</t>
  </si>
  <si>
    <t>9.3</t>
  </si>
  <si>
    <t>Schaummittelkanister 20 Liter, leer, zur Befüllung mit Ölbindemittel</t>
  </si>
  <si>
    <t>Abschleppseil für 3500 kg Anhängelast, 5m lang, mit rotem Warntuch 200x200mm</t>
  </si>
  <si>
    <t>9.6</t>
  </si>
  <si>
    <t>9.7</t>
  </si>
  <si>
    <t>9.8</t>
  </si>
  <si>
    <t>Ja</t>
  </si>
  <si>
    <t>Nein</t>
  </si>
  <si>
    <t>Kriterium</t>
  </si>
  <si>
    <t>KO</t>
  </si>
  <si>
    <t>Leitungsroller nach DIN EN 61316, 230V, Schutzart IP 54 nach DIN EN 60529 ( VDE 0470 Teil 1 ), Zuleitung : Leitung H07RN-F3G2,5 nach DIN VDE 0282-4, Länge 50 m, mit Stecker nach DIN 49443, 16A 250V, Abgang : drei Stück Steckdosen DIN 49442, 2P+PE, 16A 250V. Schutzart der Stecker und Steckdosen mind. IP 67.</t>
  </si>
  <si>
    <t>Feuerwehr-Werkzeugkasten nach DIN 14881 in Aluminiumbox.</t>
  </si>
  <si>
    <t>Bügelsäge BX oder BY nach DIN 20142</t>
  </si>
  <si>
    <t>Schlauchtragekorb C mit klappbarem Seitenteil, DIN 14827.</t>
  </si>
  <si>
    <t>Nachlass</t>
  </si>
  <si>
    <t>Zwischensumme</t>
  </si>
  <si>
    <t>Mehrwertsteuer</t>
  </si>
  <si>
    <t>Gesamtbrutto</t>
  </si>
  <si>
    <t>Skonto</t>
  </si>
  <si>
    <t>innerhalb von  (Tagen)</t>
  </si>
  <si>
    <t>Nettosumme</t>
  </si>
  <si>
    <t>Schutzbrillen, dicht am Auge schließend, tragbar in Kombination mit dem Feuerwehrhelm, auch für Brillenträger geeignet, nach DIN EN 166.</t>
  </si>
  <si>
    <t xml:space="preserve">Tragbarer Feuerlöscher als Aufladelöscher mit 6kg ABC-Löschpulver und einer Leistungsklasse mind. 21 A - 113 B, nach DIN EN3 inkl. Kfz-Halterung. </t>
  </si>
  <si>
    <t xml:space="preserve">Tragbarer Feuerlöscher mit 5 Kg Kohlendioxid und einer Leistungsklasse mind. 89 B, nach DIN EN3 mit einer Kfz-Halterung. </t>
  </si>
  <si>
    <t>Hohlstrahlrohre C nach DIN 15182-2, Fabrikat TFT Ultimatic FO6, Modell "Frankfurt am Main" mit überbrückbarer Förderstrombegrenzung bei 200 l/min.</t>
  </si>
  <si>
    <t>Hohlstrahlrohr D nach DIN 15182-2, Fabrikat TFT, Quadrafog 150</t>
  </si>
  <si>
    <t>4.2</t>
  </si>
  <si>
    <t>Schaummittelpistole "Schnellangriff", selbstansaugend, mit angeschlossenem Schaummittelbehälter mit 2 Liter Inhalt, Anschluss Storz-C-Kupplung, geeignet für  Mehrbereichsschaummittel, inkl. Reservebehälter 2 Liter mit Deckel.</t>
  </si>
  <si>
    <t>Rundschlinge aus Polyester, Tragfähigkeit einfach direkt größer/gleich 4000 kg, Nutzlänge= 4m, mit verschiebbarem Kantenschutz DIN EN 1492-2.</t>
  </si>
  <si>
    <t>Säbelsäge inkl. Akku 18 V für Cordless Alliance System (CAS) mit einer Kapazität von 4Ah. Der Sägeblatthub soll mind. 30 mm betragen, ein werkzeugloser Sägeblattwechsel muss gewährleistet sein. Säbelsäge mit fünf Stück Sägeblätter für Holz und Kunststoffe, Länge 250mm, fünf Stück Sägeblätter für Holz ( Grünholz, Baumschnitte, Ausasten ), Länge 250mm, fünf Stück Sägeblätter für Holz mit Nägeln, Buntmetall, Länge 150mm, fünf Stück Bi-Metallsägeblätter für Bleche, Metalle und Profile, Länge ca. 200mm</t>
  </si>
  <si>
    <t>Angabe der Garantiezeit in Monaten unter Pkt. 9.8</t>
  </si>
  <si>
    <t>Warnwesten nach DIN EN 471 leuchtorange, mit Aufschrift " Feuerwehr"</t>
  </si>
  <si>
    <t>Schnittschutzkleidung, bestehend aus:                                                                                                                                                                                                                                                                                                                                                                                                                                                                      - Schnittschutz-Latzhose nach DIN EN 381-5, Form C ( Rundumschutz ),
Schnittschutzklasse 1 ( 20m/s ), der Anteil von zugelassener Warnfarbe, im Oberstoff, soll min. 50 % betragen. Reflektionsstreifen sind erwünscht. Die Liefergrößen 1 x in Größe 54 und 1 x in Größe 58. Die theoretisch mögliche Nutzungsdauer muss nach Auslieferung min. 55 Monate betragen.                                                                                                                                                                                                                                                                                                                                                                                                                                                                                          - Schnittschutzjacke nach DIN EN 381-11, Schnittschutzklasse 1 ( 20m/s ),
mit Schnittschutz im Bauchbereich, der Anteil von zugelassener Warnfarbe, im Oberstoff, soll min. 50 % betragen. Reflektionsstreifen sind erwünscht. Die Liefergrößen 1 x in Größe 54 und 1 x in Größe 58. Die theoretisch mögliche Nutzungsdauer muss nach Auslieferung min. 55 Monate betragen.</t>
  </si>
  <si>
    <t>Druckschlauch C-42-30-KL 1-2-K-L3 nach DIN 14811, leuchtgelb mit rotem Streifen und dem Schriftzug "Feuerwehr Recklinghausen" in der Mitte.</t>
  </si>
  <si>
    <t>Kombikanister-Standard für 5 Liter Kraftstoff und 3 Liter Haftöl mit je einem Schnelltankverschluss.</t>
  </si>
  <si>
    <t>Schlauchbrücke, DIN 14820-1, Material aus Kunststoff</t>
  </si>
  <si>
    <t>Stativ, auf min. 3500 mm ausziehbar, mit Aufsteckzapfen C nach DIN 14640 inkl. Sturmverspannung.</t>
  </si>
  <si>
    <t>Klappbake Flashmax mit LED-Blinkleuchte in Gelb (Batterie betrieben), breite 215mm, Höhe 710mm, mit BAST Zulassung.</t>
  </si>
  <si>
    <t>Notfallrucksack nach DIN 13155 (ohne Inhalt)</t>
  </si>
  <si>
    <t>5.3</t>
  </si>
  <si>
    <t>Krankentrage K nach DIN 13024-2</t>
  </si>
  <si>
    <t>Saugkorb A nach DIN 14362 inkl. Saugschutzkorb (Draht)</t>
  </si>
  <si>
    <t>Waldarbeiterhelm nach DIN EN 397, Farbe orange, die Weitenverstellung soll über ein Drehrad dargestellt sein, mit klappbarem Kunststoffvisier nach EN 1731 und schwenkbar montiertem Kapselgehörschutz nach EN 352-3.Dämmwerte für den Gehörschutz :
H 32, M 23, L 14. Die Austauschbarkeit von Komponenten und Verfügbarkeit von Ersatzteilen muss für eine Gebrauchsdauer von 3 Jahren sichergestellt sein. Die theoretisch mögliche Nutzungsdauer muss nach Auslieferung min. 55 Monate betragen.</t>
  </si>
  <si>
    <t>Saugschlauch A 110-1500-K nach DIN EN ISO 14557</t>
  </si>
  <si>
    <t>Tragetuch mit Tasche, EN 1865</t>
  </si>
  <si>
    <t>Rettungsbrett ( Spineboard ) mit Begurtung und Headblocks+ Kopffixierset</t>
  </si>
  <si>
    <t>5.4</t>
  </si>
  <si>
    <t>Krankenhausdecke etwa 1900 mm x 1400 mm mit Schutztasche</t>
  </si>
  <si>
    <t>5.5</t>
  </si>
  <si>
    <t xml:space="preserve">     9.4</t>
  </si>
  <si>
    <t>Kraftstoffreservekanister 5 Liter aus PE mit flexiblen Auslaufrohr</t>
  </si>
  <si>
    <t xml:space="preserve">     9.5</t>
  </si>
  <si>
    <t>0</t>
  </si>
  <si>
    <t>Sanitäts- und Wiederbelebungsgerät</t>
  </si>
  <si>
    <t>6.8</t>
  </si>
  <si>
    <r>
      <t>Das</t>
    </r>
    <r>
      <rPr>
        <b/>
        <sz val="11"/>
        <color theme="1"/>
        <rFont val="Calibri"/>
        <family val="2"/>
        <scheme val="minor"/>
      </rPr>
      <t xml:space="preserve"> Vorwort</t>
    </r>
    <r>
      <rPr>
        <sz val="11"/>
        <color theme="1"/>
        <rFont val="Calibri"/>
        <family val="2"/>
        <scheme val="minor"/>
      </rPr>
      <t xml:space="preserve"> zur Leistungsbeschreibung wird zur Kenntnis genommen und beachtet. Hinweis ! 
Die Erfüllung dieses Kriteriums ist in den vorgesehenen Spalten eindeutig zu beantworten. Bei Preisabfragen ist im Feld EP der Nettopreis einzutragen.
</t>
    </r>
    <r>
      <rPr>
        <sz val="11"/>
        <rFont val="Calibri"/>
        <family val="2"/>
        <scheme val="minor"/>
      </rPr>
      <t xml:space="preserve">Die nachfolgend aufgeführten </t>
    </r>
    <r>
      <rPr>
        <b/>
        <sz val="11"/>
        <rFont val="Calibri"/>
        <family val="2"/>
        <scheme val="minor"/>
      </rPr>
      <t>Anlagen</t>
    </r>
    <r>
      <rPr>
        <sz val="11"/>
        <rFont val="Calibri"/>
        <family val="2"/>
        <scheme val="minor"/>
      </rPr>
      <t xml:space="preserve"> sind vorhanden und werden zur Kenntnis genommen:
Alle im Leistungsverzeichnis genannten DIN- und / oder EN- Normen enthalten den Zusatz „oder gleichwertig“. Bei Abweichungen zu den DIN- und / oder EN-Normen ist die Gleichwertigkeit zum Zeitpunkt der Angebotsabgabe schriftlich nachzuweisen.</t>
    </r>
  </si>
  <si>
    <t xml:space="preserve">Verteiler BV, DIN 14345, Ausführung: 1 x B-CBC </t>
  </si>
  <si>
    <t>Systemtrenner B-FW</t>
  </si>
  <si>
    <t>vollautomatischer Defibrillator Typ Corpuls ( AED )</t>
  </si>
  <si>
    <t>Leitungsroller nach DIN EN 61316, 230V/400V, Schutzart IP 54 nach DIN EN 60529 (VDE 0470 Teil1), Zuleitung : Leitung. H07RN-F3G2,5 nach DIN VDE 0282-4, Länge 50 m, mit Stecker CEE 5-pol IP 67, Abgang : drei Stück Steckdosen DIN 49442, 2P+PE, 16A 250 und 1 CEE 5-pol IP 67</t>
  </si>
  <si>
    <t>Unterlegkeile  G53</t>
  </si>
  <si>
    <t>1.5</t>
  </si>
  <si>
    <t>3.24</t>
  </si>
  <si>
    <t xml:space="preserve">1 Stück Beleuchtungseinheit, komplett entnehmbar mit zwei  LED Strahlern mit vergleichbarer Lichtleistung von 2 Flutlichtstrahleren á 1000 W ( Anforderungen gemäß Pkt. 6.12 der Tabelle 1 der DIN 14530-27 ). Verkabelung zum direkten Betrieb in der Trageeinheit, sowohl selbststehend als auch auf einem Stativ mit Aufsteckzapfen C nach DIN 14640, geeignet für den Anschluss an 230V </t>
  </si>
  <si>
    <t>Feuerwehraxt mit integriertem Einreißhaken, TNT- Tool, ca. 1 Meter lang</t>
  </si>
  <si>
    <r>
      <t xml:space="preserve">Multifunktionales, </t>
    </r>
    <r>
      <rPr>
        <b/>
        <sz val="11"/>
        <rFont val="Calibri"/>
        <family val="2"/>
        <scheme val="minor"/>
      </rPr>
      <t>aus einem Stück</t>
    </r>
    <r>
      <rPr>
        <sz val="11"/>
        <rFont val="Calibri"/>
        <family val="2"/>
        <scheme val="minor"/>
      </rPr>
      <t xml:space="preserve"> geschmiedetes Hebel- / Brechwerkzeug mit folgenden Eigenschaften: Länge etwa 750 mm, korrosionsfreier Stahl, Bruchfestigkeit mindestens ausreichend für eine Bedienungszugkraft von 2500 N, auf einer Stielseite Kuhfußklaue in einem Winkel von etwa 30° zum Werkzeugstiel, Klauenspalt min. 18 mm auf größter Breite, auf der anderen Stielseite keilförmige Querschneide und ggf. Dorn in einem Winkel von 90° zueinander und jeweils 90° zum Stiel mit Schlagfläche, inkl. Schutzkappen. </t>
    </r>
  </si>
  <si>
    <t>Druckschlauch B-75-20-KL 1-2-K-L2  nach DIN 14811, leuchtorange, mit dem Schriftzug "Feuerwehr Recklinghausen" in der Mitte.</t>
  </si>
  <si>
    <t>Druckschlauch B-75-5-KL 1-2-K-L2 nach DIN 14811, leuchtorange,mit dem Schriftzug "Feuerwehr Recklinghausen" in der Mitte.</t>
  </si>
  <si>
    <t>Druckschlauch C-42-15-KL 1-2-K-L3 nach DIN 14811, leuchtorange, mit dem Schriftzug "Feuerwehr Recklinghausen" in der Mitte.</t>
  </si>
  <si>
    <t>Druckschlauch D-25-15-KL 1-2-K nach DIN 14811, leuchtorange, mit dem Schriftzug "Feuerwehr Recklinghausen" in der Mitte.</t>
  </si>
  <si>
    <t>Anhaltestab, beleuchtet, beidseitig rote Lichtscheibe, Betrieb mit handelsüblichen Batterien der Größe C/D.</t>
  </si>
  <si>
    <t>Schlauchtragekorb wie unter 3.18, jedoch mit Halter für einen Rauchschutzvorhang.</t>
  </si>
  <si>
    <t xml:space="preserve">Akkuwinkelschleifer inkl. 1 x Akku 18 V für Cordless Alliance System (CAS) mit einer Kapazität von 4 Ah. Scheibendurchmesser 125 mm. Werkzeugfreier Wechsel der Scheiben. </t>
  </si>
  <si>
    <t>1</t>
  </si>
  <si>
    <t>Die Lieferzeiten und Rahmenbedingungen entsprechen den Angaben im Vorwort.</t>
  </si>
  <si>
    <t>CAS  Schnellladegerät 220- 240 V für 18 V Akkus + 1 Ersatzakku mit min. 4,0 Ah</t>
  </si>
  <si>
    <t>Feuerwehrleine FL30-KF, im Feuerwehrleinenbeutel nach DIN 14920 und DIN 14922</t>
  </si>
  <si>
    <t>7.1</t>
  </si>
  <si>
    <t>7.8</t>
  </si>
  <si>
    <t>Nachlass (zwingend im Formular 633 Angebot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</si>
</sst>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 [$€-407]_-;\-* #,##0.00\ [$€-407]_-;_-* &quot;-&quot;??\ [$€-407]_-;_-@_-"/>
    <numFmt numFmtId="166" formatCode="#,##0.00\ &quot;€&quot;"/>
  </numFmts>
  <fonts count="9"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sz val="11"/>
      <color theme="1" tint="0.34998626667073579"/>
      <name val="Calibri"/>
      <family val="2"/>
      <scheme val="minor"/>
    </font>
    <font>
      <sz val="11"/>
      <color theme="1" tint="0.499984740745262"/>
      <name val="Calibri"/>
      <family val="2"/>
      <scheme val="minor"/>
    </font>
    <font>
      <sz val="11"/>
      <name val="Calibri"/>
      <family val="2"/>
      <scheme val="minor"/>
    </font>
    <font>
      <b/>
      <sz val="11"/>
      <name val="Calibri"/>
      <family val="2"/>
      <scheme val="minor"/>
    </font>
    <font>
      <sz val="11"/>
      <color theme="1"/>
      <name val="Calibri"/>
      <family val="2"/>
      <scheme val="minor"/>
    </font>
  </fonts>
  <fills count="6">
    <fill>
      <patternFill patternType="none"/>
    </fill>
    <fill>
      <patternFill patternType="gray125"/>
    </fill>
    <fill>
      <patternFill patternType="solid">
        <fgColor rgb="FFFFC7CE"/>
      </patternFill>
    </fill>
    <fill>
      <patternFill patternType="solid">
        <fgColor theme="1" tint="0.34998626667073579"/>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s>
  <cellStyleXfs count="4">
    <xf numFmtId="0" fontId="0" fillId="0" borderId="0"/>
    <xf numFmtId="0" fontId="1" fillId="2" borderId="0" applyNumberFormat="0" applyBorder="0" applyAlignment="0" applyProtection="0"/>
    <xf numFmtId="164" fontId="8" fillId="0" borderId="0" applyFont="0" applyFill="0" applyBorder="0" applyAlignment="0" applyProtection="0"/>
    <xf numFmtId="9" fontId="8" fillId="0" borderId="0" applyFont="0" applyFill="0" applyBorder="0" applyAlignment="0" applyProtection="0"/>
  </cellStyleXfs>
  <cellXfs count="124">
    <xf numFmtId="0" fontId="0" fillId="0" borderId="0" xfId="0"/>
    <xf numFmtId="0" fontId="0" fillId="0" borderId="0" xfId="0" applyProtection="1"/>
    <xf numFmtId="49" fontId="0" fillId="0" borderId="1" xfId="0" applyNumberFormat="1" applyFont="1" applyBorder="1" applyAlignment="1" applyProtection="1">
      <alignment horizontal="center"/>
    </xf>
    <xf numFmtId="0" fontId="3" fillId="0" borderId="1" xfId="0" applyFont="1" applyBorder="1" applyAlignment="1" applyProtection="1">
      <alignment horizontal="center"/>
    </xf>
    <xf numFmtId="0" fontId="6" fillId="0" borderId="0" xfId="0" applyFont="1" applyProtection="1"/>
    <xf numFmtId="49" fontId="0" fillId="0" borderId="0" xfId="0" applyNumberFormat="1" applyFill="1" applyBorder="1" applyAlignment="1" applyProtection="1">
      <alignment horizontal="center" vertical="center"/>
    </xf>
    <xf numFmtId="0" fontId="0" fillId="0" borderId="0" xfId="0" applyFill="1" applyBorder="1" applyAlignment="1" applyProtection="1">
      <alignment horizontal="left" vertical="center"/>
    </xf>
    <xf numFmtId="0" fontId="6" fillId="0" borderId="0" xfId="0" applyFont="1" applyFill="1" applyBorder="1" applyAlignment="1" applyProtection="1">
      <alignment horizontal="center" vertical="center"/>
    </xf>
    <xf numFmtId="49" fontId="0" fillId="0" borderId="1" xfId="0" applyNumberFormat="1" applyBorder="1" applyAlignment="1" applyProtection="1">
      <alignment horizontal="center"/>
    </xf>
    <xf numFmtId="49" fontId="6" fillId="0" borderId="0" xfId="0" applyNumberFormat="1"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Fill="1" applyBorder="1" applyAlignment="1" applyProtection="1">
      <alignment vertical="center"/>
    </xf>
    <xf numFmtId="0" fontId="0" fillId="0" borderId="0" xfId="0" applyFill="1" applyProtection="1"/>
    <xf numFmtId="0" fontId="0" fillId="0" borderId="0" xfId="0" applyFill="1" applyBorder="1" applyAlignment="1" applyProtection="1">
      <alignment horizontal="center" vertical="center"/>
    </xf>
    <xf numFmtId="49" fontId="0" fillId="0" borderId="0" xfId="0" applyNumberFormat="1" applyFill="1" applyBorder="1" applyAlignment="1" applyProtection="1">
      <alignment vertical="center"/>
    </xf>
    <xf numFmtId="0" fontId="0" fillId="0" borderId="0" xfId="0" applyFill="1" applyBorder="1" applyAlignment="1" applyProtection="1">
      <alignment vertical="center"/>
    </xf>
    <xf numFmtId="49" fontId="6"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center" vertical="center"/>
    </xf>
    <xf numFmtId="49" fontId="6" fillId="0" borderId="0" xfId="0" applyNumberFormat="1" applyFont="1" applyFill="1" applyBorder="1" applyProtection="1"/>
    <xf numFmtId="0" fontId="0" fillId="0" borderId="0" xfId="0" applyAlignment="1" applyProtection="1">
      <alignment horizontal="left"/>
    </xf>
    <xf numFmtId="49" fontId="0"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49" fontId="0" fillId="0" borderId="0" xfId="0" applyNumberFormat="1" applyFill="1" applyBorder="1" applyProtection="1"/>
    <xf numFmtId="0" fontId="0" fillId="0" borderId="0" xfId="0" applyFill="1" applyBorder="1" applyAlignment="1" applyProtection="1">
      <alignment horizontal="center"/>
    </xf>
    <xf numFmtId="0" fontId="0" fillId="0" borderId="0" xfId="0" applyFill="1" applyBorder="1" applyAlignment="1" applyProtection="1">
      <alignment vertical="center" wrapText="1"/>
    </xf>
    <xf numFmtId="49" fontId="0" fillId="0" borderId="0" xfId="0" applyNumberFormat="1" applyFont="1" applyFill="1" applyBorder="1" applyAlignment="1" applyProtection="1">
      <alignment vertical="center"/>
    </xf>
    <xf numFmtId="49" fontId="0" fillId="0" borderId="0" xfId="0" applyNumberFormat="1" applyFill="1" applyBorder="1" applyAlignment="1" applyProtection="1"/>
    <xf numFmtId="49" fontId="0" fillId="0" borderId="0" xfId="0" applyNumberFormat="1" applyFill="1" applyBorder="1" applyAlignment="1" applyProtection="1">
      <alignment horizontal="center"/>
    </xf>
    <xf numFmtId="0" fontId="3" fillId="0" borderId="0" xfId="0" applyFont="1" applyFill="1" applyBorder="1" applyAlignment="1" applyProtection="1">
      <alignment horizontal="center" vertical="center"/>
    </xf>
    <xf numFmtId="0" fontId="0" fillId="0" borderId="0" xfId="0" applyFill="1" applyBorder="1" applyProtection="1"/>
    <xf numFmtId="0" fontId="7" fillId="0" borderId="0" xfId="0" applyNumberFormat="1" applyFont="1" applyFill="1" applyBorder="1" applyAlignment="1" applyProtection="1">
      <alignment horizontal="center"/>
    </xf>
    <xf numFmtId="0" fontId="6" fillId="0" borderId="0" xfId="0" applyNumberFormat="1" applyFont="1" applyFill="1" applyBorder="1" applyAlignment="1" applyProtection="1">
      <alignment vertical="center" wrapText="1"/>
    </xf>
    <xf numFmtId="0" fontId="0" fillId="0" borderId="0" xfId="0" applyAlignment="1" applyProtection="1">
      <alignment horizontal="left" vertical="center"/>
    </xf>
    <xf numFmtId="49" fontId="6" fillId="0" borderId="0" xfId="1" applyNumberFormat="1" applyFont="1" applyFill="1" applyBorder="1" applyAlignment="1" applyProtection="1">
      <alignment vertical="center"/>
    </xf>
    <xf numFmtId="0" fontId="6" fillId="0" borderId="0" xfId="1" applyNumberFormat="1" applyFont="1" applyFill="1" applyBorder="1" applyAlignment="1" applyProtection="1">
      <alignment vertical="center" wrapText="1"/>
    </xf>
    <xf numFmtId="49" fontId="6" fillId="0" borderId="0" xfId="1" applyNumberFormat="1" applyFont="1" applyFill="1" applyBorder="1" applyAlignment="1" applyProtection="1">
      <alignment horizontal="center" vertical="center"/>
    </xf>
    <xf numFmtId="0" fontId="6" fillId="0" borderId="0" xfId="1" applyNumberFormat="1" applyFont="1" applyFill="1" applyBorder="1" applyAlignment="1" applyProtection="1">
      <alignment horizontal="left" vertical="center" wrapText="1"/>
    </xf>
    <xf numFmtId="0" fontId="6" fillId="0" borderId="0" xfId="1" applyFont="1" applyFill="1" applyBorder="1" applyAlignment="1" applyProtection="1">
      <alignment horizontal="center" vertical="center"/>
    </xf>
    <xf numFmtId="49" fontId="6"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xf numFmtId="0" fontId="3" fillId="0" borderId="0" xfId="0" applyFont="1" applyFill="1" applyBorder="1" applyAlignment="1" applyProtection="1">
      <alignment horizontal="center"/>
    </xf>
    <xf numFmtId="49" fontId="0" fillId="0" borderId="0" xfId="0" applyNumberFormat="1" applyBorder="1"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vertical="center"/>
    </xf>
    <xf numFmtId="49" fontId="0" fillId="0" borderId="0" xfId="0" applyNumberFormat="1" applyProtection="1"/>
    <xf numFmtId="0" fontId="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6" fillId="0" borderId="0" xfId="1" applyNumberFormat="1" applyFont="1" applyFill="1" applyBorder="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Alignment="1" applyProtection="1">
      <alignment horizontal="center" vertical="center"/>
    </xf>
    <xf numFmtId="164" fontId="0" fillId="0" borderId="1" xfId="2" applyFont="1" applyBorder="1" applyAlignment="1" applyProtection="1">
      <alignment horizontal="center" vertical="center"/>
    </xf>
    <xf numFmtId="164" fontId="0" fillId="0" borderId="1" xfId="2" applyFont="1" applyFill="1" applyBorder="1" applyAlignment="1" applyProtection="1">
      <alignment horizontal="center" vertical="center"/>
    </xf>
    <xf numFmtId="0" fontId="0" fillId="0" borderId="0" xfId="0" applyFill="1" applyAlignment="1" applyProtection="1">
      <alignment horizontal="center" vertical="center"/>
    </xf>
    <xf numFmtId="0" fontId="6" fillId="0" borderId="0" xfId="0" applyFont="1" applyAlignment="1" applyProtection="1">
      <alignment horizontal="center" vertical="center"/>
    </xf>
    <xf numFmtId="49" fontId="3" fillId="0" borderId="1" xfId="0" applyNumberFormat="1" applyFont="1" applyBorder="1" applyAlignment="1" applyProtection="1">
      <alignment horizontal="center"/>
    </xf>
    <xf numFmtId="0" fontId="0" fillId="0" borderId="1" xfId="0" applyBorder="1" applyAlignment="1" applyProtection="1">
      <alignment horizontal="center" vertical="center"/>
    </xf>
    <xf numFmtId="0" fontId="0" fillId="0" borderId="1" xfId="0" applyFill="1" applyBorder="1" applyAlignment="1" applyProtection="1">
      <alignment horizontal="center" vertical="center"/>
    </xf>
    <xf numFmtId="0" fontId="0" fillId="0" borderId="1" xfId="0" applyBorder="1" applyAlignment="1" applyProtection="1">
      <alignment horizontal="center"/>
    </xf>
    <xf numFmtId="49" fontId="6"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6"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0" fillId="0" borderId="1" xfId="0" applyFont="1" applyBorder="1" applyAlignment="1" applyProtection="1">
      <alignment horizontal="center" vertical="center"/>
    </xf>
    <xf numFmtId="0" fontId="0" fillId="0" borderId="1" xfId="0" applyFill="1" applyBorder="1" applyAlignment="1" applyProtection="1">
      <alignment horizontal="center" vertical="center" wrapText="1"/>
    </xf>
    <xf numFmtId="0" fontId="0" fillId="0" borderId="1"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1" xfId="0" applyFont="1" applyFill="1" applyBorder="1" applyAlignment="1" applyProtection="1">
      <alignment horizontal="left" vertical="center"/>
    </xf>
    <xf numFmtId="0" fontId="3" fillId="0" borderId="2"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1" xfId="0" applyFont="1" applyBorder="1" applyAlignment="1" applyProtection="1">
      <alignment horizontal="right" vertical="center"/>
    </xf>
    <xf numFmtId="165" fontId="0" fillId="0" borderId="1" xfId="2" applyNumberFormat="1" applyFont="1" applyFill="1" applyBorder="1" applyAlignment="1" applyProtection="1">
      <alignment horizontal="center" vertical="center"/>
    </xf>
    <xf numFmtId="0" fontId="0" fillId="0" borderId="1" xfId="0" applyBorder="1" applyAlignment="1" applyProtection="1">
      <alignment horizontal="left" vertical="center"/>
    </xf>
    <xf numFmtId="49" fontId="0" fillId="0" borderId="1" xfId="0" applyNumberFormat="1" applyFont="1" applyBorder="1" applyAlignment="1" applyProtection="1">
      <alignment horizontal="center" vertical="center"/>
    </xf>
    <xf numFmtId="0" fontId="0" fillId="0" borderId="2" xfId="0" applyBorder="1" applyAlignment="1" applyProtection="1">
      <alignment horizontal="right" vertical="center"/>
    </xf>
    <xf numFmtId="0" fontId="0" fillId="0" borderId="3" xfId="0" applyBorder="1" applyAlignment="1" applyProtection="1">
      <alignment horizontal="right" vertical="center"/>
    </xf>
    <xf numFmtId="9" fontId="6" fillId="4" borderId="5" xfId="3" applyFont="1" applyFill="1" applyBorder="1" applyAlignment="1" applyProtection="1">
      <alignment horizontal="center" vertical="center"/>
      <protection locked="0"/>
    </xf>
    <xf numFmtId="9" fontId="6" fillId="4" borderId="6" xfId="3" applyFont="1" applyFill="1" applyBorder="1" applyAlignment="1" applyProtection="1">
      <alignment horizontal="center" vertical="center"/>
      <protection locked="0"/>
    </xf>
    <xf numFmtId="9" fontId="6" fillId="4" borderId="7" xfId="3" applyFont="1" applyFill="1" applyBorder="1" applyAlignment="1" applyProtection="1">
      <alignment horizontal="center" vertical="center"/>
      <protection locked="0"/>
    </xf>
    <xf numFmtId="9" fontId="6" fillId="4" borderId="8" xfId="3" applyFont="1" applyFill="1" applyBorder="1" applyAlignment="1" applyProtection="1">
      <alignment horizontal="center" vertical="center"/>
      <protection locked="0"/>
    </xf>
    <xf numFmtId="49" fontId="6" fillId="4" borderId="5" xfId="3" applyNumberFormat="1" applyFont="1" applyFill="1" applyBorder="1" applyAlignment="1" applyProtection="1">
      <alignment horizontal="center" vertical="center"/>
      <protection locked="0"/>
    </xf>
    <xf numFmtId="49" fontId="6" fillId="4" borderId="6" xfId="3" applyNumberFormat="1" applyFont="1" applyFill="1" applyBorder="1" applyAlignment="1" applyProtection="1">
      <alignment horizontal="center" vertical="center"/>
      <protection locked="0"/>
    </xf>
    <xf numFmtId="49" fontId="6" fillId="4" borderId="7" xfId="3" applyNumberFormat="1" applyFont="1" applyFill="1" applyBorder="1" applyAlignment="1" applyProtection="1">
      <alignment horizontal="center" vertical="center"/>
      <protection locked="0"/>
    </xf>
    <xf numFmtId="49" fontId="6" fillId="4" borderId="8" xfId="3" applyNumberFormat="1" applyFont="1" applyFill="1" applyBorder="1" applyAlignment="1" applyProtection="1">
      <alignment horizontal="center" vertical="center"/>
      <protection locked="0"/>
    </xf>
    <xf numFmtId="165" fontId="0" fillId="0" borderId="1" xfId="2" applyNumberFormat="1" applyFont="1" applyFill="1" applyBorder="1" applyAlignment="1" applyProtection="1">
      <alignment horizontal="center"/>
    </xf>
    <xf numFmtId="0" fontId="6" fillId="0" borderId="1" xfId="0" applyFont="1" applyFill="1" applyBorder="1" applyAlignment="1" applyProtection="1">
      <alignment horizontal="left" vertical="center" wrapText="1"/>
    </xf>
    <xf numFmtId="0" fontId="0" fillId="0" borderId="1" xfId="0" applyBorder="1" applyAlignment="1" applyProtection="1">
      <alignment horizontal="left" vertical="center" wrapText="1"/>
    </xf>
    <xf numFmtId="49" fontId="0" fillId="0" borderId="1" xfId="0" applyNumberFormat="1" applyBorder="1" applyAlignment="1" applyProtection="1">
      <alignment horizontal="center" vertical="center"/>
    </xf>
    <xf numFmtId="0" fontId="0" fillId="4" borderId="1" xfId="0" applyFill="1" applyBorder="1" applyAlignment="1" applyProtection="1">
      <alignment horizontal="left" vertical="center" wrapText="1"/>
      <protection locked="0"/>
    </xf>
    <xf numFmtId="0" fontId="0" fillId="4" borderId="1" xfId="0" applyFill="1" applyBorder="1" applyAlignment="1" applyProtection="1">
      <alignment horizontal="left" vertical="center"/>
      <protection locked="0"/>
    </xf>
    <xf numFmtId="0" fontId="0" fillId="3" borderId="9" xfId="0" applyFont="1" applyFill="1" applyBorder="1" applyAlignment="1" applyProtection="1">
      <alignment horizontal="center" vertical="center"/>
    </xf>
    <xf numFmtId="0" fontId="0" fillId="3" borderId="10" xfId="0" applyFont="1" applyFill="1" applyBorder="1" applyAlignment="1" applyProtection="1">
      <alignment horizontal="center" vertical="center"/>
    </xf>
    <xf numFmtId="0" fontId="0" fillId="3" borderId="11" xfId="0" applyFont="1" applyFill="1" applyBorder="1" applyAlignment="1" applyProtection="1">
      <alignment horizontal="center" vertical="center"/>
    </xf>
    <xf numFmtId="0" fontId="0" fillId="3" borderId="12" xfId="0" applyFont="1" applyFill="1" applyBorder="1" applyAlignment="1" applyProtection="1">
      <alignment horizontal="center" vertical="center"/>
    </xf>
    <xf numFmtId="0" fontId="0" fillId="3" borderId="13" xfId="0" applyFont="1" applyFill="1" applyBorder="1" applyAlignment="1" applyProtection="1">
      <alignment horizontal="center" vertical="center"/>
    </xf>
    <xf numFmtId="0" fontId="0" fillId="3" borderId="14" xfId="0" applyFont="1" applyFill="1" applyBorder="1" applyAlignment="1" applyProtection="1">
      <alignment horizontal="center" vertical="center"/>
    </xf>
    <xf numFmtId="0" fontId="0" fillId="3" borderId="15" xfId="0" applyFont="1" applyFill="1" applyBorder="1" applyAlignment="1" applyProtection="1">
      <alignment horizontal="center" vertical="center"/>
    </xf>
    <xf numFmtId="0" fontId="0" fillId="3" borderId="16" xfId="0" applyFont="1" applyFill="1" applyBorder="1" applyAlignment="1" applyProtection="1">
      <alignment horizontal="center" vertical="center"/>
    </xf>
    <xf numFmtId="0" fontId="0" fillId="3" borderId="17" xfId="0" applyFont="1" applyFill="1" applyBorder="1" applyAlignment="1" applyProtection="1">
      <alignment horizontal="center" vertical="center"/>
    </xf>
    <xf numFmtId="49" fontId="6" fillId="0" borderId="1" xfId="0" applyNumberFormat="1" applyFont="1" applyFill="1" applyBorder="1" applyAlignment="1" applyProtection="1">
      <alignment horizontal="left" vertical="center"/>
    </xf>
    <xf numFmtId="0" fontId="6" fillId="5" borderId="1" xfId="0" applyFont="1" applyFill="1" applyBorder="1" applyAlignment="1" applyProtection="1">
      <alignment horizontal="left" vertical="center" wrapText="1"/>
    </xf>
    <xf numFmtId="0" fontId="6" fillId="0" borderId="3" xfId="0" applyFont="1" applyFill="1" applyBorder="1" applyAlignment="1" applyProtection="1">
      <alignment horizontal="center" vertical="center"/>
    </xf>
    <xf numFmtId="0" fontId="6" fillId="5" borderId="1" xfId="0" applyFont="1" applyFill="1" applyBorder="1" applyAlignment="1" applyProtection="1">
      <alignment horizontal="left" vertical="center"/>
    </xf>
    <xf numFmtId="0" fontId="6" fillId="5" borderId="1" xfId="0" applyFont="1" applyFill="1" applyBorder="1" applyAlignment="1" applyProtection="1">
      <alignment horizontal="center" vertical="center"/>
    </xf>
    <xf numFmtId="49" fontId="0" fillId="0" borderId="1" xfId="0" applyNumberFormat="1" applyFill="1" applyBorder="1" applyAlignment="1" applyProtection="1">
      <alignment horizontal="center" vertical="center"/>
    </xf>
    <xf numFmtId="0" fontId="0" fillId="0" borderId="1" xfId="0" applyFill="1" applyBorder="1" applyAlignment="1" applyProtection="1">
      <alignment horizontal="left" vertical="center" wrapText="1"/>
    </xf>
    <xf numFmtId="0" fontId="0" fillId="0" borderId="1" xfId="0" applyFill="1" applyBorder="1" applyAlignment="1" applyProtection="1">
      <alignment horizontal="left" vertical="center"/>
    </xf>
    <xf numFmtId="0" fontId="0" fillId="0" borderId="1" xfId="0" applyFont="1" applyBorder="1" applyAlignment="1" applyProtection="1">
      <alignment horizontal="left" vertical="center"/>
    </xf>
    <xf numFmtId="0" fontId="0" fillId="4" borderId="1" xfId="0" applyFill="1" applyBorder="1" applyAlignment="1" applyProtection="1">
      <alignment horizontal="center" vertical="center"/>
      <protection locked="0"/>
    </xf>
    <xf numFmtId="0" fontId="0" fillId="0" borderId="1" xfId="0" applyFill="1" applyBorder="1" applyAlignment="1" applyProtection="1">
      <alignment horizontal="center" vertical="center"/>
    </xf>
    <xf numFmtId="49" fontId="6" fillId="5" borderId="1" xfId="0" applyNumberFormat="1"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0" fillId="4" borderId="1" xfId="0" applyFont="1" applyFill="1" applyBorder="1" applyAlignment="1" applyProtection="1">
      <alignment horizontal="center" vertical="center"/>
      <protection locked="0"/>
    </xf>
    <xf numFmtId="164" fontId="0" fillId="0" borderId="1" xfId="2" applyFont="1" applyFill="1" applyBorder="1" applyAlignment="1" applyProtection="1">
      <alignment horizontal="center" vertical="center"/>
    </xf>
    <xf numFmtId="166" fontId="6" fillId="0" borderId="1" xfId="2" applyNumberFormat="1" applyFont="1" applyFill="1" applyBorder="1" applyAlignment="1" applyProtection="1">
      <alignment horizontal="center" vertical="center"/>
    </xf>
    <xf numFmtId="166" fontId="6" fillId="5" borderId="1" xfId="2" applyNumberFormat="1" applyFont="1" applyFill="1" applyBorder="1" applyAlignment="1" applyProtection="1">
      <alignment horizontal="center" vertical="center"/>
    </xf>
    <xf numFmtId="166" fontId="6" fillId="4" borderId="1" xfId="2" applyNumberFormat="1" applyFont="1" applyFill="1" applyBorder="1" applyAlignment="1" applyProtection="1">
      <alignment horizontal="center" vertical="center"/>
      <protection locked="0"/>
    </xf>
    <xf numFmtId="166" fontId="6" fillId="0" borderId="1" xfId="0" applyNumberFormat="1" applyFont="1" applyFill="1" applyBorder="1" applyAlignment="1" applyProtection="1">
      <alignment horizontal="center" vertical="center"/>
    </xf>
    <xf numFmtId="166" fontId="0" fillId="4" borderId="1" xfId="0" applyNumberFormat="1" applyFill="1" applyBorder="1" applyAlignment="1" applyProtection="1">
      <alignment horizontal="center"/>
      <protection locked="0"/>
    </xf>
    <xf numFmtId="166" fontId="6" fillId="0" borderId="2" xfId="2" applyNumberFormat="1" applyFont="1" applyFill="1" applyBorder="1" applyAlignment="1" applyProtection="1">
      <alignment horizontal="center" vertical="center"/>
    </xf>
    <xf numFmtId="166" fontId="6" fillId="0" borderId="4" xfId="2" applyNumberFormat="1" applyFont="1" applyFill="1" applyBorder="1" applyAlignment="1" applyProtection="1">
      <alignment horizontal="center" vertical="center"/>
    </xf>
    <xf numFmtId="166" fontId="6" fillId="0" borderId="3" xfId="2" applyNumberFormat="1" applyFont="1" applyFill="1" applyBorder="1" applyAlignment="1" applyProtection="1">
      <alignment horizontal="center" vertical="center"/>
    </xf>
    <xf numFmtId="166" fontId="0" fillId="4" borderId="1" xfId="0" applyNumberFormat="1" applyFill="1" applyBorder="1" applyAlignment="1" applyProtection="1">
      <alignment horizontal="center" vertical="center"/>
      <protection locked="0"/>
    </xf>
    <xf numFmtId="165" fontId="3" fillId="0" borderId="1" xfId="2" applyNumberFormat="1" applyFont="1" applyFill="1" applyBorder="1" applyAlignment="1" applyProtection="1">
      <alignment horizontal="center"/>
    </xf>
  </cellXfs>
  <cellStyles count="4">
    <cellStyle name="Prozent" xfId="3" builtinId="5"/>
    <cellStyle name="Schlecht" xfId="1" builtinId="27"/>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32"/>
  <sheetViews>
    <sheetView showGridLines="0" tabSelected="1" zoomScaleNormal="100" zoomScaleSheetLayoutView="100" workbookViewId="0">
      <selection activeCell="C3" sqref="C3:C10"/>
    </sheetView>
  </sheetViews>
  <sheetFormatPr baseColWidth="10" defaultColWidth="0" defaultRowHeight="15" zeroHeight="1" x14ac:dyDescent="0.25"/>
  <cols>
    <col min="1" max="1" width="8" style="44" customWidth="1"/>
    <col min="2" max="2" width="100" style="1" customWidth="1"/>
    <col min="3" max="3" width="9.5703125" style="49" customWidth="1"/>
    <col min="4" max="4" width="12.85546875" style="49" customWidth="1"/>
    <col min="5" max="5" width="13.42578125" style="52" customWidth="1"/>
    <col min="6" max="6" width="0.28515625" style="1" customWidth="1"/>
    <col min="7" max="16384" width="11.42578125" style="1" hidden="1"/>
  </cols>
  <sheetData>
    <row r="1" spans="1:6" x14ac:dyDescent="0.25">
      <c r="A1" s="73" t="s">
        <v>0</v>
      </c>
      <c r="B1" s="60" t="s">
        <v>1</v>
      </c>
      <c r="C1" s="61" t="s">
        <v>112</v>
      </c>
      <c r="D1" s="61" t="s">
        <v>113</v>
      </c>
      <c r="E1" s="63" t="s">
        <v>114</v>
      </c>
    </row>
    <row r="2" spans="1:6" x14ac:dyDescent="0.25">
      <c r="A2" s="73"/>
      <c r="B2" s="60"/>
      <c r="C2" s="62"/>
      <c r="D2" s="62"/>
      <c r="E2" s="64"/>
    </row>
    <row r="3" spans="1:6" ht="14.45" customHeight="1" x14ac:dyDescent="0.25">
      <c r="A3" s="87" t="s">
        <v>158</v>
      </c>
      <c r="B3" s="86" t="s">
        <v>161</v>
      </c>
      <c r="C3" s="108"/>
      <c r="D3" s="108"/>
      <c r="E3" s="109" t="s">
        <v>115</v>
      </c>
    </row>
    <row r="4" spans="1:6" x14ac:dyDescent="0.25">
      <c r="A4" s="87"/>
      <c r="B4" s="72"/>
      <c r="C4" s="108"/>
      <c r="D4" s="108"/>
      <c r="E4" s="109"/>
    </row>
    <row r="5" spans="1:6" x14ac:dyDescent="0.25">
      <c r="A5" s="87"/>
      <c r="B5" s="72"/>
      <c r="C5" s="108"/>
      <c r="D5" s="108"/>
      <c r="E5" s="109"/>
    </row>
    <row r="6" spans="1:6" x14ac:dyDescent="0.25">
      <c r="A6" s="87"/>
      <c r="B6" s="72"/>
      <c r="C6" s="108"/>
      <c r="D6" s="108"/>
      <c r="E6" s="109"/>
    </row>
    <row r="7" spans="1:6" x14ac:dyDescent="0.25">
      <c r="A7" s="87"/>
      <c r="B7" s="72"/>
      <c r="C7" s="108"/>
      <c r="D7" s="108"/>
      <c r="E7" s="109"/>
    </row>
    <row r="8" spans="1:6" x14ac:dyDescent="0.25">
      <c r="A8" s="87"/>
      <c r="B8" s="72"/>
      <c r="C8" s="108"/>
      <c r="D8" s="108"/>
      <c r="E8" s="109"/>
    </row>
    <row r="9" spans="1:6" x14ac:dyDescent="0.25">
      <c r="A9" s="87"/>
      <c r="B9" s="72"/>
      <c r="C9" s="108"/>
      <c r="D9" s="108"/>
      <c r="E9" s="109"/>
    </row>
    <row r="10" spans="1:6" x14ac:dyDescent="0.25">
      <c r="A10" s="87"/>
      <c r="B10" s="72"/>
      <c r="C10" s="108"/>
      <c r="D10" s="108"/>
      <c r="E10" s="109"/>
    </row>
    <row r="11" spans="1:6" x14ac:dyDescent="0.25">
      <c r="A11" s="2">
        <v>1</v>
      </c>
      <c r="B11" s="3" t="s">
        <v>8</v>
      </c>
      <c r="C11" s="55" t="s">
        <v>9</v>
      </c>
      <c r="D11" s="55" t="s">
        <v>10</v>
      </c>
      <c r="E11" s="56" t="s">
        <v>11</v>
      </c>
    </row>
    <row r="12" spans="1:6" x14ac:dyDescent="0.25">
      <c r="A12" s="87" t="s">
        <v>2</v>
      </c>
      <c r="B12" s="86" t="s">
        <v>137</v>
      </c>
      <c r="C12" s="59">
        <v>6</v>
      </c>
      <c r="D12" s="116"/>
      <c r="E12" s="114" t="str">
        <f>IF(D12="","",D12*C12)</f>
        <v/>
      </c>
    </row>
    <row r="13" spans="1:6" x14ac:dyDescent="0.25">
      <c r="A13" s="87"/>
      <c r="B13" s="107"/>
      <c r="C13" s="59"/>
      <c r="D13" s="116"/>
      <c r="E13" s="114"/>
    </row>
    <row r="14" spans="1:6" ht="14.45" customHeight="1" x14ac:dyDescent="0.25">
      <c r="A14" s="104" t="s">
        <v>3</v>
      </c>
      <c r="B14" s="105" t="s">
        <v>127</v>
      </c>
      <c r="C14" s="59">
        <v>2</v>
      </c>
      <c r="D14" s="116"/>
      <c r="E14" s="114" t="str">
        <f>IF(D14="","",D14*C14)</f>
        <v/>
      </c>
    </row>
    <row r="15" spans="1:6" ht="14.45" customHeight="1" x14ac:dyDescent="0.25">
      <c r="A15" s="104"/>
      <c r="B15" s="106"/>
      <c r="C15" s="59"/>
      <c r="D15" s="116"/>
      <c r="E15" s="114"/>
      <c r="F15" s="4"/>
    </row>
    <row r="16" spans="1:6" x14ac:dyDescent="0.25">
      <c r="A16" s="104"/>
      <c r="B16" s="105"/>
      <c r="C16" s="59"/>
      <c r="D16" s="116"/>
      <c r="E16" s="114"/>
    </row>
    <row r="17" spans="1:5" x14ac:dyDescent="0.25">
      <c r="A17" s="104" t="s">
        <v>4</v>
      </c>
      <c r="B17" s="105" t="s">
        <v>52</v>
      </c>
      <c r="C17" s="59">
        <v>2</v>
      </c>
      <c r="D17" s="116"/>
      <c r="E17" s="114" t="str">
        <f>IF(D17="","",D17*C17)</f>
        <v/>
      </c>
    </row>
    <row r="18" spans="1:5" x14ac:dyDescent="0.25">
      <c r="A18" s="104"/>
      <c r="B18" s="105"/>
      <c r="C18" s="59"/>
      <c r="D18" s="116"/>
      <c r="E18" s="114"/>
    </row>
    <row r="19" spans="1:5" x14ac:dyDescent="0.25">
      <c r="A19" s="104" t="s">
        <v>5</v>
      </c>
      <c r="B19" s="105" t="s">
        <v>53</v>
      </c>
      <c r="C19" s="59">
        <v>4</v>
      </c>
      <c r="D19" s="116"/>
      <c r="E19" s="114" t="str">
        <f>IF(D19="","",D19*C19)</f>
        <v/>
      </c>
    </row>
    <row r="20" spans="1:5" x14ac:dyDescent="0.25">
      <c r="A20" s="104"/>
      <c r="B20" s="105"/>
      <c r="C20" s="59"/>
      <c r="D20" s="116"/>
      <c r="E20" s="114"/>
    </row>
    <row r="21" spans="1:5" x14ac:dyDescent="0.25">
      <c r="A21" s="104"/>
      <c r="B21" s="106"/>
      <c r="C21" s="59"/>
      <c r="D21" s="116"/>
      <c r="E21" s="114"/>
    </row>
    <row r="22" spans="1:5" x14ac:dyDescent="0.25">
      <c r="A22" s="104" t="s">
        <v>167</v>
      </c>
      <c r="B22" s="105" t="s">
        <v>138</v>
      </c>
      <c r="C22" s="103">
        <v>1</v>
      </c>
      <c r="D22" s="116"/>
      <c r="E22" s="114" t="str">
        <f>IF(D22="","",D22*C22)</f>
        <v/>
      </c>
    </row>
    <row r="23" spans="1:5" x14ac:dyDescent="0.25">
      <c r="A23" s="104"/>
      <c r="B23" s="105"/>
      <c r="C23" s="103"/>
      <c r="D23" s="116"/>
      <c r="E23" s="114"/>
    </row>
    <row r="24" spans="1:5" x14ac:dyDescent="0.25">
      <c r="A24" s="104"/>
      <c r="B24" s="105"/>
      <c r="C24" s="103"/>
      <c r="D24" s="116"/>
      <c r="E24" s="114"/>
    </row>
    <row r="25" spans="1:5" x14ac:dyDescent="0.25">
      <c r="A25" s="104"/>
      <c r="B25" s="105"/>
      <c r="C25" s="103"/>
      <c r="D25" s="116"/>
      <c r="E25" s="114"/>
    </row>
    <row r="26" spans="1:5" x14ac:dyDescent="0.25">
      <c r="A26" s="104"/>
      <c r="B26" s="105"/>
      <c r="C26" s="103"/>
      <c r="D26" s="116"/>
      <c r="E26" s="114"/>
    </row>
    <row r="27" spans="1:5" x14ac:dyDescent="0.25">
      <c r="A27" s="104"/>
      <c r="B27" s="105"/>
      <c r="C27" s="103"/>
      <c r="D27" s="116"/>
      <c r="E27" s="114"/>
    </row>
    <row r="28" spans="1:5" x14ac:dyDescent="0.25">
      <c r="A28" s="104"/>
      <c r="B28" s="105"/>
      <c r="C28" s="103"/>
      <c r="D28" s="116"/>
      <c r="E28" s="114"/>
    </row>
    <row r="29" spans="1:5" x14ac:dyDescent="0.25">
      <c r="A29" s="104"/>
      <c r="B29" s="105"/>
      <c r="C29" s="103"/>
      <c r="D29" s="116"/>
      <c r="E29" s="114"/>
    </row>
    <row r="30" spans="1:5" x14ac:dyDescent="0.25">
      <c r="A30" s="104"/>
      <c r="B30" s="105"/>
      <c r="C30" s="103"/>
      <c r="D30" s="116"/>
      <c r="E30" s="114"/>
    </row>
    <row r="31" spans="1:5" x14ac:dyDescent="0.25">
      <c r="A31" s="104"/>
      <c r="B31" s="105"/>
      <c r="C31" s="103"/>
      <c r="D31" s="116"/>
      <c r="E31" s="114"/>
    </row>
    <row r="32" spans="1:5" x14ac:dyDescent="0.25">
      <c r="A32" s="58" t="s">
        <v>6</v>
      </c>
      <c r="B32" s="85" t="s">
        <v>148</v>
      </c>
      <c r="C32" s="103">
        <v>2</v>
      </c>
      <c r="D32" s="116"/>
      <c r="E32" s="114" t="str">
        <f>IF(D32="","",D32*C32)</f>
        <v/>
      </c>
    </row>
    <row r="33" spans="1:7" x14ac:dyDescent="0.25">
      <c r="A33" s="58"/>
      <c r="B33" s="85"/>
      <c r="C33" s="103"/>
      <c r="D33" s="116"/>
      <c r="E33" s="114"/>
    </row>
    <row r="34" spans="1:7" x14ac:dyDescent="0.25">
      <c r="A34" s="58"/>
      <c r="B34" s="85"/>
      <c r="C34" s="103"/>
      <c r="D34" s="116"/>
      <c r="E34" s="114"/>
    </row>
    <row r="35" spans="1:7" x14ac:dyDescent="0.25">
      <c r="A35" s="58"/>
      <c r="B35" s="85"/>
      <c r="C35" s="103"/>
      <c r="D35" s="116"/>
      <c r="E35" s="114"/>
    </row>
    <row r="36" spans="1:7" x14ac:dyDescent="0.25">
      <c r="A36" s="58"/>
      <c r="B36" s="85"/>
      <c r="C36" s="103"/>
      <c r="D36" s="116"/>
      <c r="E36" s="114"/>
    </row>
    <row r="37" spans="1:7" x14ac:dyDescent="0.25">
      <c r="A37" s="58"/>
      <c r="B37" s="85"/>
      <c r="C37" s="103"/>
      <c r="D37" s="116"/>
      <c r="E37" s="114"/>
    </row>
    <row r="38" spans="1:7" x14ac:dyDescent="0.25">
      <c r="A38" s="58"/>
      <c r="B38" s="85"/>
      <c r="C38" s="103"/>
      <c r="D38" s="116"/>
      <c r="E38" s="114"/>
    </row>
    <row r="39" spans="1:7" x14ac:dyDescent="0.25">
      <c r="A39" s="110" t="s">
        <v>7</v>
      </c>
      <c r="B39" s="102" t="s">
        <v>12</v>
      </c>
      <c r="C39" s="103">
        <v>1</v>
      </c>
      <c r="D39" s="116"/>
      <c r="E39" s="115" t="str">
        <f>IF(D39="","",D39*C39)</f>
        <v/>
      </c>
    </row>
    <row r="40" spans="1:7" x14ac:dyDescent="0.25">
      <c r="A40" s="110"/>
      <c r="B40" s="102"/>
      <c r="C40" s="103"/>
      <c r="D40" s="116"/>
      <c r="E40" s="115"/>
    </row>
    <row r="41" spans="1:7" x14ac:dyDescent="0.25">
      <c r="A41" s="8" t="s">
        <v>13</v>
      </c>
      <c r="B41" s="3" t="s">
        <v>14</v>
      </c>
      <c r="C41" s="55" t="s">
        <v>9</v>
      </c>
      <c r="D41" s="50" t="s">
        <v>10</v>
      </c>
      <c r="E41" s="51" t="s">
        <v>11</v>
      </c>
    </row>
    <row r="42" spans="1:7" x14ac:dyDescent="0.25">
      <c r="A42" s="58" t="s">
        <v>15</v>
      </c>
      <c r="B42" s="67" t="s">
        <v>18</v>
      </c>
      <c r="C42" s="59">
        <v>1</v>
      </c>
      <c r="D42" s="116"/>
      <c r="E42" s="114" t="str">
        <f>IF(D42="","",D42*C42)</f>
        <v/>
      </c>
      <c r="G42" s="12"/>
    </row>
    <row r="43" spans="1:7" x14ac:dyDescent="0.25">
      <c r="A43" s="58"/>
      <c r="B43" s="67"/>
      <c r="C43" s="59"/>
      <c r="D43" s="116"/>
      <c r="E43" s="114"/>
    </row>
    <row r="44" spans="1:7" x14ac:dyDescent="0.25">
      <c r="A44" s="58" t="s">
        <v>16</v>
      </c>
      <c r="B44" s="85" t="s">
        <v>128</v>
      </c>
      <c r="C44" s="59">
        <v>1</v>
      </c>
      <c r="D44" s="116"/>
      <c r="E44" s="114" t="str">
        <f>IF(D44="","",D44*C44)</f>
        <v/>
      </c>
    </row>
    <row r="45" spans="1:7" x14ac:dyDescent="0.25">
      <c r="A45" s="58"/>
      <c r="B45" s="85"/>
      <c r="C45" s="59"/>
      <c r="D45" s="116"/>
      <c r="E45" s="114"/>
    </row>
    <row r="46" spans="1:7" x14ac:dyDescent="0.25">
      <c r="A46" s="58"/>
      <c r="B46" s="67"/>
      <c r="C46" s="59"/>
      <c r="D46" s="116"/>
      <c r="E46" s="114"/>
    </row>
    <row r="47" spans="1:7" x14ac:dyDescent="0.25">
      <c r="A47" s="58" t="s">
        <v>17</v>
      </c>
      <c r="B47" s="85" t="s">
        <v>129</v>
      </c>
      <c r="C47" s="59">
        <v>1</v>
      </c>
      <c r="D47" s="116"/>
      <c r="E47" s="114" t="str">
        <f>IF(D47="","",D47*C47)</f>
        <v/>
      </c>
    </row>
    <row r="48" spans="1:7" x14ac:dyDescent="0.25">
      <c r="A48" s="58"/>
      <c r="B48" s="85"/>
      <c r="C48" s="59"/>
      <c r="D48" s="116"/>
      <c r="E48" s="114"/>
    </row>
    <row r="49" spans="1:5" x14ac:dyDescent="0.25">
      <c r="A49" s="58"/>
      <c r="B49" s="67"/>
      <c r="C49" s="59"/>
      <c r="D49" s="116"/>
      <c r="E49" s="114"/>
    </row>
    <row r="50" spans="1:5" x14ac:dyDescent="0.25">
      <c r="A50" s="8" t="s">
        <v>19</v>
      </c>
      <c r="B50" s="3" t="s">
        <v>20</v>
      </c>
      <c r="C50" s="55" t="s">
        <v>9</v>
      </c>
      <c r="D50" s="50" t="s">
        <v>10</v>
      </c>
      <c r="E50" s="51" t="s">
        <v>11</v>
      </c>
    </row>
    <row r="51" spans="1:5" x14ac:dyDescent="0.25">
      <c r="A51" s="58" t="s">
        <v>21</v>
      </c>
      <c r="B51" s="85" t="s">
        <v>172</v>
      </c>
      <c r="C51" s="59">
        <v>10</v>
      </c>
      <c r="D51" s="116"/>
      <c r="E51" s="114" t="str">
        <f>IF(D51="","",D51*C51)</f>
        <v/>
      </c>
    </row>
    <row r="52" spans="1:5" x14ac:dyDescent="0.25">
      <c r="A52" s="58"/>
      <c r="B52" s="67"/>
      <c r="C52" s="59"/>
      <c r="D52" s="116"/>
      <c r="E52" s="114"/>
    </row>
    <row r="53" spans="1:5" x14ac:dyDescent="0.25">
      <c r="A53" s="58" t="s">
        <v>22</v>
      </c>
      <c r="B53" s="85" t="s">
        <v>173</v>
      </c>
      <c r="C53" s="103">
        <v>2</v>
      </c>
      <c r="D53" s="116"/>
      <c r="E53" s="114" t="str">
        <f t="shared" ref="E53" si="0">IF(D53="","",D53*C53)</f>
        <v/>
      </c>
    </row>
    <row r="54" spans="1:5" x14ac:dyDescent="0.25">
      <c r="A54" s="58"/>
      <c r="B54" s="85"/>
      <c r="C54" s="103"/>
      <c r="D54" s="116"/>
      <c r="E54" s="114"/>
    </row>
    <row r="55" spans="1:5" x14ac:dyDescent="0.25">
      <c r="A55" s="58" t="s">
        <v>23</v>
      </c>
      <c r="B55" s="85" t="s">
        <v>174</v>
      </c>
      <c r="C55" s="103">
        <v>9</v>
      </c>
      <c r="D55" s="116"/>
      <c r="E55" s="114" t="str">
        <f t="shared" ref="E55:E57" si="1">IF(D55="","",D55*C55)</f>
        <v/>
      </c>
    </row>
    <row r="56" spans="1:5" x14ac:dyDescent="0.25">
      <c r="A56" s="58"/>
      <c r="B56" s="85"/>
      <c r="C56" s="103"/>
      <c r="D56" s="116"/>
      <c r="E56" s="114"/>
    </row>
    <row r="57" spans="1:5" x14ac:dyDescent="0.25">
      <c r="A57" s="58" t="s">
        <v>24</v>
      </c>
      <c r="B57" s="85" t="s">
        <v>139</v>
      </c>
      <c r="C57" s="103">
        <v>1</v>
      </c>
      <c r="D57" s="116"/>
      <c r="E57" s="114" t="str">
        <f t="shared" si="1"/>
        <v/>
      </c>
    </row>
    <row r="58" spans="1:5" x14ac:dyDescent="0.25">
      <c r="A58" s="58"/>
      <c r="B58" s="67"/>
      <c r="C58" s="103"/>
      <c r="D58" s="116"/>
      <c r="E58" s="114"/>
    </row>
    <row r="59" spans="1:5" x14ac:dyDescent="0.25">
      <c r="A59" s="58" t="s">
        <v>25</v>
      </c>
      <c r="B59" s="100" t="s">
        <v>175</v>
      </c>
      <c r="C59" s="103">
        <v>3</v>
      </c>
      <c r="D59" s="116"/>
      <c r="E59" s="114" t="str">
        <f t="shared" ref="E59" si="2">IF(D59="","",D59*C59)</f>
        <v/>
      </c>
    </row>
    <row r="60" spans="1:5" x14ac:dyDescent="0.25">
      <c r="A60" s="58"/>
      <c r="B60" s="100"/>
      <c r="C60" s="103"/>
      <c r="D60" s="116"/>
      <c r="E60" s="114"/>
    </row>
    <row r="61" spans="1:5" x14ac:dyDescent="0.25">
      <c r="A61" s="58" t="s">
        <v>26</v>
      </c>
      <c r="B61" s="67" t="s">
        <v>149</v>
      </c>
      <c r="C61" s="59">
        <v>4</v>
      </c>
      <c r="D61" s="116"/>
      <c r="E61" s="114" t="str">
        <f t="shared" ref="E61" si="3">IF(D61="","",D61*C61)</f>
        <v/>
      </c>
    </row>
    <row r="62" spans="1:5" x14ac:dyDescent="0.25">
      <c r="A62" s="58"/>
      <c r="B62" s="67"/>
      <c r="C62" s="59"/>
      <c r="D62" s="116"/>
      <c r="E62" s="114"/>
    </row>
    <row r="63" spans="1:5" x14ac:dyDescent="0.25">
      <c r="A63" s="58" t="s">
        <v>27</v>
      </c>
      <c r="B63" s="67" t="s">
        <v>147</v>
      </c>
      <c r="C63" s="59">
        <v>1</v>
      </c>
      <c r="D63" s="116"/>
      <c r="E63" s="114" t="str">
        <f t="shared" ref="E63" si="4">IF(D63="","",D63*C63)</f>
        <v/>
      </c>
    </row>
    <row r="64" spans="1:5" x14ac:dyDescent="0.25">
      <c r="A64" s="58"/>
      <c r="B64" s="67"/>
      <c r="C64" s="59"/>
      <c r="D64" s="116"/>
      <c r="E64" s="114"/>
    </row>
    <row r="65" spans="1:5" x14ac:dyDescent="0.25">
      <c r="A65" s="8" t="s">
        <v>0</v>
      </c>
      <c r="B65" s="57" t="s">
        <v>1</v>
      </c>
      <c r="C65" s="55" t="s">
        <v>9</v>
      </c>
      <c r="D65" s="50" t="s">
        <v>10</v>
      </c>
      <c r="E65" s="51" t="s">
        <v>11</v>
      </c>
    </row>
    <row r="66" spans="1:5" x14ac:dyDescent="0.25">
      <c r="A66" s="58" t="s">
        <v>28</v>
      </c>
      <c r="B66" s="102" t="s">
        <v>162</v>
      </c>
      <c r="C66" s="59">
        <v>2</v>
      </c>
      <c r="D66" s="116"/>
      <c r="E66" s="114" t="str">
        <f t="shared" ref="E66" si="5">IF(D66="","",D66*C66)</f>
        <v/>
      </c>
    </row>
    <row r="67" spans="1:5" x14ac:dyDescent="0.25">
      <c r="A67" s="58"/>
      <c r="B67" s="102"/>
      <c r="C67" s="59"/>
      <c r="D67" s="116"/>
      <c r="E67" s="114"/>
    </row>
    <row r="68" spans="1:5" x14ac:dyDescent="0.25">
      <c r="A68" s="58" t="s">
        <v>29</v>
      </c>
      <c r="B68" s="102" t="s">
        <v>163</v>
      </c>
      <c r="C68" s="59">
        <v>1</v>
      </c>
      <c r="D68" s="116"/>
      <c r="E68" s="114" t="str">
        <f t="shared" ref="E68" si="6">IF(D68="","",D68*C68)</f>
        <v/>
      </c>
    </row>
    <row r="69" spans="1:5" x14ac:dyDescent="0.25">
      <c r="A69" s="58"/>
      <c r="B69" s="102"/>
      <c r="C69" s="59"/>
      <c r="D69" s="116"/>
      <c r="E69" s="114"/>
    </row>
    <row r="70" spans="1:5" x14ac:dyDescent="0.25">
      <c r="A70" s="58" t="s">
        <v>30</v>
      </c>
      <c r="B70" s="67" t="s">
        <v>32</v>
      </c>
      <c r="C70" s="59">
        <v>2</v>
      </c>
      <c r="D70" s="116"/>
      <c r="E70" s="114" t="str">
        <f t="shared" ref="E70" si="7">IF(D70="","",D70*C70)</f>
        <v/>
      </c>
    </row>
    <row r="71" spans="1:5" x14ac:dyDescent="0.25">
      <c r="A71" s="58"/>
      <c r="B71" s="67"/>
      <c r="C71" s="59"/>
      <c r="D71" s="116"/>
      <c r="E71" s="114"/>
    </row>
    <row r="72" spans="1:5" x14ac:dyDescent="0.25">
      <c r="A72" s="58" t="s">
        <v>31</v>
      </c>
      <c r="B72" s="67" t="s">
        <v>33</v>
      </c>
      <c r="C72" s="59">
        <v>2</v>
      </c>
      <c r="D72" s="116"/>
      <c r="E72" s="114" t="str">
        <f t="shared" ref="E72" si="8">IF(D72="","",D72*C72)</f>
        <v/>
      </c>
    </row>
    <row r="73" spans="1:5" x14ac:dyDescent="0.25">
      <c r="A73" s="58"/>
      <c r="B73" s="67"/>
      <c r="C73" s="59"/>
      <c r="D73" s="116"/>
      <c r="E73" s="114"/>
    </row>
    <row r="74" spans="1:5" x14ac:dyDescent="0.25">
      <c r="A74" s="58" t="s">
        <v>34</v>
      </c>
      <c r="B74" s="85" t="s">
        <v>130</v>
      </c>
      <c r="C74" s="59">
        <v>2</v>
      </c>
      <c r="D74" s="116"/>
      <c r="E74" s="114" t="str">
        <f>IF(D74="","",D74*C74)</f>
        <v/>
      </c>
    </row>
    <row r="75" spans="1:5" x14ac:dyDescent="0.25">
      <c r="A75" s="58"/>
      <c r="B75" s="85"/>
      <c r="C75" s="59"/>
      <c r="D75" s="116"/>
      <c r="E75" s="114"/>
    </row>
    <row r="76" spans="1:5" x14ac:dyDescent="0.25">
      <c r="A76" s="58"/>
      <c r="B76" s="67"/>
      <c r="C76" s="59"/>
      <c r="D76" s="116"/>
      <c r="E76" s="114"/>
    </row>
    <row r="77" spans="1:5" x14ac:dyDescent="0.25">
      <c r="A77" s="58" t="s">
        <v>35</v>
      </c>
      <c r="B77" s="67" t="s">
        <v>131</v>
      </c>
      <c r="C77" s="59">
        <v>2</v>
      </c>
      <c r="D77" s="116"/>
      <c r="E77" s="114" t="str">
        <f>IF(D77="","",D77*C77)</f>
        <v/>
      </c>
    </row>
    <row r="78" spans="1:5" x14ac:dyDescent="0.25">
      <c r="A78" s="58"/>
      <c r="B78" s="67"/>
      <c r="C78" s="59"/>
      <c r="D78" s="116"/>
      <c r="E78" s="114"/>
    </row>
    <row r="79" spans="1:5" x14ac:dyDescent="0.25">
      <c r="A79" s="58" t="s">
        <v>36</v>
      </c>
      <c r="B79" s="67" t="s">
        <v>38</v>
      </c>
      <c r="C79" s="59">
        <v>2</v>
      </c>
      <c r="D79" s="116"/>
      <c r="E79" s="114" t="str">
        <f t="shared" ref="E79:E81" si="9">IF(D79="","",D79*C79)</f>
        <v/>
      </c>
    </row>
    <row r="80" spans="1:5" x14ac:dyDescent="0.25">
      <c r="A80" s="58"/>
      <c r="B80" s="67"/>
      <c r="C80" s="59"/>
      <c r="D80" s="116"/>
      <c r="E80" s="114"/>
    </row>
    <row r="81" spans="1:7" x14ac:dyDescent="0.25">
      <c r="A81" s="58" t="s">
        <v>37</v>
      </c>
      <c r="B81" s="67" t="s">
        <v>44</v>
      </c>
      <c r="C81" s="59">
        <v>2</v>
      </c>
      <c r="D81" s="116"/>
      <c r="E81" s="114" t="str">
        <f t="shared" si="9"/>
        <v/>
      </c>
    </row>
    <row r="82" spans="1:7" x14ac:dyDescent="0.25">
      <c r="A82" s="58"/>
      <c r="B82" s="67"/>
      <c r="C82" s="59"/>
      <c r="D82" s="116"/>
      <c r="E82" s="114"/>
    </row>
    <row r="83" spans="1:7" x14ac:dyDescent="0.25">
      <c r="A83" s="58" t="s">
        <v>39</v>
      </c>
      <c r="B83" s="67" t="s">
        <v>45</v>
      </c>
      <c r="C83" s="59">
        <v>2</v>
      </c>
      <c r="D83" s="116"/>
      <c r="E83" s="114" t="str">
        <f t="shared" ref="E83:E100" si="10">IF(D83="","",D83*C83)</f>
        <v/>
      </c>
    </row>
    <row r="84" spans="1:7" x14ac:dyDescent="0.25">
      <c r="A84" s="58"/>
      <c r="B84" s="67"/>
      <c r="C84" s="59"/>
      <c r="D84" s="116"/>
      <c r="E84" s="114"/>
    </row>
    <row r="85" spans="1:7" x14ac:dyDescent="0.25">
      <c r="A85" s="58" t="s">
        <v>40</v>
      </c>
      <c r="B85" s="67" t="s">
        <v>141</v>
      </c>
      <c r="C85" s="59">
        <v>3</v>
      </c>
      <c r="D85" s="116"/>
      <c r="E85" s="114" t="str">
        <f t="shared" si="10"/>
        <v/>
      </c>
    </row>
    <row r="86" spans="1:7" x14ac:dyDescent="0.25">
      <c r="A86" s="58"/>
      <c r="B86" s="67"/>
      <c r="C86" s="59"/>
      <c r="D86" s="116"/>
      <c r="E86" s="114"/>
    </row>
    <row r="87" spans="1:7" x14ac:dyDescent="0.25">
      <c r="A87" s="58" t="s">
        <v>41</v>
      </c>
      <c r="B87" s="67" t="s">
        <v>119</v>
      </c>
      <c r="C87" s="103">
        <v>2</v>
      </c>
      <c r="D87" s="116"/>
      <c r="E87" s="114" t="str">
        <f t="shared" si="10"/>
        <v/>
      </c>
    </row>
    <row r="88" spans="1:7" x14ac:dyDescent="0.25">
      <c r="A88" s="58"/>
      <c r="B88" s="67"/>
      <c r="C88" s="103"/>
      <c r="D88" s="116"/>
      <c r="E88" s="114"/>
      <c r="G88" s="12"/>
    </row>
    <row r="89" spans="1:7" x14ac:dyDescent="0.25">
      <c r="A89" s="58" t="s">
        <v>42</v>
      </c>
      <c r="B89" s="67" t="s">
        <v>177</v>
      </c>
      <c r="C89" s="59">
        <v>1</v>
      </c>
      <c r="D89" s="116"/>
      <c r="E89" s="114" t="str">
        <f t="shared" si="10"/>
        <v/>
      </c>
    </row>
    <row r="90" spans="1:7" x14ac:dyDescent="0.25">
      <c r="A90" s="58"/>
      <c r="B90" s="67"/>
      <c r="C90" s="59"/>
      <c r="D90" s="116"/>
      <c r="E90" s="114"/>
    </row>
    <row r="91" spans="1:7" hidden="1" x14ac:dyDescent="0.25">
      <c r="A91" s="58" t="s">
        <v>43</v>
      </c>
      <c r="B91" s="67" t="s">
        <v>49</v>
      </c>
      <c r="C91" s="59">
        <v>3</v>
      </c>
      <c r="D91" s="116"/>
      <c r="E91" s="114" t="str">
        <f t="shared" si="10"/>
        <v/>
      </c>
    </row>
    <row r="92" spans="1:7" x14ac:dyDescent="0.25">
      <c r="A92" s="58"/>
      <c r="B92" s="67"/>
      <c r="C92" s="59"/>
      <c r="D92" s="116"/>
      <c r="E92" s="114"/>
    </row>
    <row r="93" spans="1:7" x14ac:dyDescent="0.25">
      <c r="A93" s="58"/>
      <c r="B93" s="67"/>
      <c r="C93" s="59"/>
      <c r="D93" s="116"/>
      <c r="E93" s="114"/>
    </row>
    <row r="94" spans="1:7" x14ac:dyDescent="0.25">
      <c r="A94" s="58" t="s">
        <v>46</v>
      </c>
      <c r="B94" s="67" t="s">
        <v>50</v>
      </c>
      <c r="C94" s="59">
        <v>1</v>
      </c>
      <c r="D94" s="116"/>
      <c r="E94" s="114" t="str">
        <f t="shared" si="10"/>
        <v/>
      </c>
    </row>
    <row r="95" spans="1:7" x14ac:dyDescent="0.25">
      <c r="A95" s="58"/>
      <c r="B95" s="67"/>
      <c r="C95" s="59"/>
      <c r="D95" s="116"/>
      <c r="E95" s="114"/>
    </row>
    <row r="96" spans="1:7" x14ac:dyDescent="0.25">
      <c r="A96" s="58" t="s">
        <v>47</v>
      </c>
      <c r="B96" s="67" t="s">
        <v>51</v>
      </c>
      <c r="C96" s="59">
        <v>1</v>
      </c>
      <c r="D96" s="116"/>
      <c r="E96" s="114" t="str">
        <f t="shared" si="10"/>
        <v/>
      </c>
    </row>
    <row r="97" spans="1:5" x14ac:dyDescent="0.25">
      <c r="A97" s="58"/>
      <c r="B97" s="67"/>
      <c r="C97" s="59"/>
      <c r="D97" s="116"/>
      <c r="E97" s="114"/>
    </row>
    <row r="98" spans="1:5" x14ac:dyDescent="0.25">
      <c r="A98" s="58" t="s">
        <v>48</v>
      </c>
      <c r="B98" s="67" t="s">
        <v>54</v>
      </c>
      <c r="C98" s="59">
        <v>1</v>
      </c>
      <c r="D98" s="116"/>
      <c r="E98" s="114" t="str">
        <f t="shared" si="10"/>
        <v/>
      </c>
    </row>
    <row r="99" spans="1:5" x14ac:dyDescent="0.25">
      <c r="A99" s="58"/>
      <c r="B99" s="67"/>
      <c r="C99" s="59"/>
      <c r="D99" s="116"/>
      <c r="E99" s="114"/>
    </row>
    <row r="100" spans="1:5" x14ac:dyDescent="0.25">
      <c r="A100" s="58" t="s">
        <v>168</v>
      </c>
      <c r="B100" s="67" t="s">
        <v>55</v>
      </c>
      <c r="C100" s="59">
        <v>2</v>
      </c>
      <c r="D100" s="116"/>
      <c r="E100" s="114" t="str">
        <f t="shared" si="10"/>
        <v/>
      </c>
    </row>
    <row r="101" spans="1:5" x14ac:dyDescent="0.25">
      <c r="A101" s="58"/>
      <c r="B101" s="67"/>
      <c r="C101" s="59"/>
      <c r="D101" s="116"/>
      <c r="E101" s="114"/>
    </row>
    <row r="102" spans="1:5" ht="14.25" customHeight="1" x14ac:dyDescent="0.25">
      <c r="A102" s="54" t="s">
        <v>56</v>
      </c>
      <c r="B102" s="3" t="s">
        <v>57</v>
      </c>
      <c r="C102" s="55" t="s">
        <v>9</v>
      </c>
      <c r="D102" s="50" t="s">
        <v>10</v>
      </c>
      <c r="E102" s="51" t="s">
        <v>11</v>
      </c>
    </row>
    <row r="103" spans="1:5" x14ac:dyDescent="0.25">
      <c r="A103" s="58" t="s">
        <v>58</v>
      </c>
      <c r="B103" s="102" t="s">
        <v>150</v>
      </c>
      <c r="C103" s="59">
        <v>1</v>
      </c>
      <c r="D103" s="116"/>
      <c r="E103" s="114" t="str">
        <f t="shared" ref="E103" si="11">IF(D103="","",D103*C103)</f>
        <v/>
      </c>
    </row>
    <row r="104" spans="1:5" x14ac:dyDescent="0.25">
      <c r="A104" s="58"/>
      <c r="B104" s="102"/>
      <c r="C104" s="59"/>
      <c r="D104" s="116"/>
      <c r="E104" s="114"/>
    </row>
    <row r="105" spans="1:5" x14ac:dyDescent="0.25">
      <c r="A105" s="58" t="s">
        <v>132</v>
      </c>
      <c r="B105" s="67" t="s">
        <v>182</v>
      </c>
      <c r="C105" s="59">
        <v>4</v>
      </c>
      <c r="D105" s="116"/>
      <c r="E105" s="114" t="str">
        <f t="shared" ref="E105" si="12">IF(D105="","",D105*C105)</f>
        <v/>
      </c>
    </row>
    <row r="106" spans="1:5" x14ac:dyDescent="0.25">
      <c r="A106" s="58"/>
      <c r="B106" s="67"/>
      <c r="C106" s="59"/>
      <c r="D106" s="116"/>
      <c r="E106" s="114"/>
    </row>
    <row r="107" spans="1:5" x14ac:dyDescent="0.25">
      <c r="A107" s="54" t="s">
        <v>59</v>
      </c>
      <c r="B107" s="3" t="s">
        <v>159</v>
      </c>
      <c r="C107" s="55" t="s">
        <v>9</v>
      </c>
      <c r="D107" s="50" t="s">
        <v>10</v>
      </c>
      <c r="E107" s="51" t="s">
        <v>11</v>
      </c>
    </row>
    <row r="108" spans="1:5" x14ac:dyDescent="0.25">
      <c r="A108" s="58" t="s">
        <v>60</v>
      </c>
      <c r="B108" s="67" t="s">
        <v>151</v>
      </c>
      <c r="C108" s="59">
        <v>1</v>
      </c>
      <c r="D108" s="116"/>
      <c r="E108" s="114" t="str">
        <f t="shared" ref="E108:E116" si="13">IF(D108="","",D108*C108)</f>
        <v/>
      </c>
    </row>
    <row r="109" spans="1:5" x14ac:dyDescent="0.25">
      <c r="A109" s="58"/>
      <c r="B109" s="67"/>
      <c r="C109" s="59"/>
      <c r="D109" s="116"/>
      <c r="E109" s="114"/>
    </row>
    <row r="110" spans="1:5" x14ac:dyDescent="0.25">
      <c r="A110" s="58" t="s">
        <v>61</v>
      </c>
      <c r="B110" s="67" t="s">
        <v>144</v>
      </c>
      <c r="C110" s="59">
        <v>1</v>
      </c>
      <c r="D110" s="116"/>
      <c r="E110" s="114" t="str">
        <f t="shared" si="13"/>
        <v/>
      </c>
    </row>
    <row r="111" spans="1:5" x14ac:dyDescent="0.25">
      <c r="A111" s="58"/>
      <c r="B111" s="67"/>
      <c r="C111" s="59"/>
      <c r="D111" s="116"/>
      <c r="E111" s="114"/>
    </row>
    <row r="112" spans="1:5" x14ac:dyDescent="0.25">
      <c r="A112" s="58" t="s">
        <v>145</v>
      </c>
      <c r="B112" s="67" t="s">
        <v>153</v>
      </c>
      <c r="C112" s="65">
        <v>1</v>
      </c>
      <c r="D112" s="116"/>
      <c r="E112" s="114" t="str">
        <f t="shared" si="13"/>
        <v/>
      </c>
    </row>
    <row r="113" spans="1:7" x14ac:dyDescent="0.25">
      <c r="A113" s="58"/>
      <c r="B113" s="67"/>
      <c r="C113" s="101"/>
      <c r="D113" s="116"/>
      <c r="E113" s="114"/>
    </row>
    <row r="114" spans="1:7" x14ac:dyDescent="0.25">
      <c r="A114" s="58" t="s">
        <v>152</v>
      </c>
      <c r="B114" s="67" t="s">
        <v>164</v>
      </c>
      <c r="C114" s="65">
        <v>1</v>
      </c>
      <c r="D114" s="116"/>
      <c r="E114" s="114" t="str">
        <f t="shared" si="13"/>
        <v/>
      </c>
    </row>
    <row r="115" spans="1:7" x14ac:dyDescent="0.25">
      <c r="A115" s="58"/>
      <c r="B115" s="67"/>
      <c r="C115" s="101"/>
      <c r="D115" s="116"/>
      <c r="E115" s="114"/>
    </row>
    <row r="116" spans="1:7" x14ac:dyDescent="0.25">
      <c r="A116" s="58" t="s">
        <v>154</v>
      </c>
      <c r="B116" s="67" t="s">
        <v>146</v>
      </c>
      <c r="C116" s="59">
        <v>1</v>
      </c>
      <c r="D116" s="116"/>
      <c r="E116" s="114" t="str">
        <f t="shared" si="13"/>
        <v/>
      </c>
    </row>
    <row r="117" spans="1:7" x14ac:dyDescent="0.25">
      <c r="A117" s="58"/>
      <c r="B117" s="67"/>
      <c r="C117" s="59"/>
      <c r="D117" s="116"/>
      <c r="E117" s="114"/>
    </row>
    <row r="118" spans="1:7" x14ac:dyDescent="0.25">
      <c r="A118" s="54" t="s">
        <v>62</v>
      </c>
      <c r="B118" s="3" t="s">
        <v>63</v>
      </c>
      <c r="C118" s="55" t="s">
        <v>9</v>
      </c>
      <c r="D118" s="50" t="s">
        <v>10</v>
      </c>
      <c r="E118" s="51" t="s">
        <v>11</v>
      </c>
    </row>
    <row r="119" spans="1:7" x14ac:dyDescent="0.25">
      <c r="A119" s="58" t="s">
        <v>64</v>
      </c>
      <c r="B119" s="67" t="s">
        <v>71</v>
      </c>
      <c r="C119" s="59">
        <v>2</v>
      </c>
      <c r="D119" s="116"/>
      <c r="E119" s="114" t="str">
        <f t="shared" ref="E119:E121" si="14">IF(D119="","",D119*C119)</f>
        <v/>
      </c>
    </row>
    <row r="120" spans="1:7" x14ac:dyDescent="0.25">
      <c r="A120" s="58"/>
      <c r="B120" s="67"/>
      <c r="C120" s="59"/>
      <c r="D120" s="116"/>
      <c r="E120" s="114"/>
    </row>
    <row r="121" spans="1:7" x14ac:dyDescent="0.25">
      <c r="A121" s="58" t="s">
        <v>65</v>
      </c>
      <c r="B121" s="67" t="s">
        <v>72</v>
      </c>
      <c r="C121" s="59">
        <v>2</v>
      </c>
      <c r="D121" s="116"/>
      <c r="E121" s="114" t="str">
        <f t="shared" si="14"/>
        <v/>
      </c>
    </row>
    <row r="122" spans="1:7" x14ac:dyDescent="0.25">
      <c r="A122" s="58"/>
      <c r="B122" s="67"/>
      <c r="C122" s="59"/>
      <c r="D122" s="116"/>
      <c r="E122" s="114"/>
    </row>
    <row r="123" spans="1:7" x14ac:dyDescent="0.25">
      <c r="A123" s="58" t="s">
        <v>66</v>
      </c>
      <c r="B123" s="85" t="s">
        <v>176</v>
      </c>
      <c r="C123" s="59">
        <v>1</v>
      </c>
      <c r="D123" s="116"/>
      <c r="E123" s="114" t="str">
        <f t="shared" ref="E123" si="15">IF(D123="","",D123*C123)</f>
        <v/>
      </c>
    </row>
    <row r="124" spans="1:7" x14ac:dyDescent="0.25">
      <c r="A124" s="58"/>
      <c r="B124" s="67"/>
      <c r="C124" s="59"/>
      <c r="D124" s="116"/>
      <c r="E124" s="114"/>
    </row>
    <row r="125" spans="1:7" x14ac:dyDescent="0.25">
      <c r="A125" s="58" t="s">
        <v>67</v>
      </c>
      <c r="B125" s="100" t="s">
        <v>143</v>
      </c>
      <c r="C125" s="59">
        <v>4</v>
      </c>
      <c r="D125" s="116"/>
      <c r="E125" s="114" t="str">
        <f t="shared" ref="E125" si="16">IF(D125="","",D125*C125)</f>
        <v/>
      </c>
    </row>
    <row r="126" spans="1:7" x14ac:dyDescent="0.25">
      <c r="A126" s="58"/>
      <c r="B126" s="100"/>
      <c r="C126" s="59"/>
      <c r="D126" s="116"/>
      <c r="E126" s="114"/>
      <c r="G126" s="12"/>
    </row>
    <row r="127" spans="1:7" x14ac:dyDescent="0.25">
      <c r="A127" s="58" t="s">
        <v>68</v>
      </c>
      <c r="B127" s="85" t="s">
        <v>169</v>
      </c>
      <c r="C127" s="59">
        <v>1</v>
      </c>
      <c r="D127" s="116"/>
      <c r="E127" s="114" t="str">
        <f>IF(D127="","",D127*C127)</f>
        <v/>
      </c>
    </row>
    <row r="128" spans="1:7" x14ac:dyDescent="0.25">
      <c r="A128" s="58"/>
      <c r="B128" s="85"/>
      <c r="C128" s="59"/>
      <c r="D128" s="116"/>
      <c r="E128" s="114"/>
    </row>
    <row r="129" spans="1:5" x14ac:dyDescent="0.25">
      <c r="A129" s="58"/>
      <c r="B129" s="85"/>
      <c r="C129" s="59"/>
      <c r="D129" s="116"/>
      <c r="E129" s="114"/>
    </row>
    <row r="130" spans="1:5" x14ac:dyDescent="0.25">
      <c r="A130" s="58"/>
      <c r="B130" s="85"/>
      <c r="C130" s="59"/>
      <c r="D130" s="116"/>
      <c r="E130" s="114"/>
    </row>
    <row r="131" spans="1:5" x14ac:dyDescent="0.25">
      <c r="A131" s="58"/>
      <c r="B131" s="85"/>
      <c r="C131" s="59"/>
      <c r="D131" s="116"/>
      <c r="E131" s="114"/>
    </row>
    <row r="132" spans="1:5" x14ac:dyDescent="0.25">
      <c r="A132" s="58" t="s">
        <v>69</v>
      </c>
      <c r="B132" s="85" t="s">
        <v>142</v>
      </c>
      <c r="C132" s="59">
        <v>1</v>
      </c>
      <c r="D132" s="116"/>
      <c r="E132" s="114" t="str">
        <f t="shared" ref="E132:E136" si="17">IF(D132="","",D132*C132)</f>
        <v/>
      </c>
    </row>
    <row r="133" spans="1:5" x14ac:dyDescent="0.25">
      <c r="A133" s="58"/>
      <c r="B133" s="85"/>
      <c r="C133" s="59"/>
      <c r="D133" s="116"/>
      <c r="E133" s="114"/>
    </row>
    <row r="134" spans="1:5" x14ac:dyDescent="0.25">
      <c r="A134" s="58" t="s">
        <v>70</v>
      </c>
      <c r="B134" s="85" t="s">
        <v>165</v>
      </c>
      <c r="C134" s="59">
        <v>1</v>
      </c>
      <c r="D134" s="116"/>
      <c r="E134" s="119" t="str">
        <f t="shared" si="17"/>
        <v/>
      </c>
    </row>
    <row r="135" spans="1:5" x14ac:dyDescent="0.25">
      <c r="A135" s="58"/>
      <c r="B135" s="85"/>
      <c r="C135" s="59"/>
      <c r="D135" s="116"/>
      <c r="E135" s="120"/>
    </row>
    <row r="136" spans="1:5" x14ac:dyDescent="0.25">
      <c r="A136" s="58"/>
      <c r="B136" s="85"/>
      <c r="C136" s="59"/>
      <c r="D136" s="116"/>
      <c r="E136" s="120"/>
    </row>
    <row r="137" spans="1:5" x14ac:dyDescent="0.25">
      <c r="A137" s="58"/>
      <c r="B137" s="85"/>
      <c r="C137" s="59"/>
      <c r="D137" s="116"/>
      <c r="E137" s="121"/>
    </row>
    <row r="138" spans="1:5" x14ac:dyDescent="0.25">
      <c r="A138" s="58" t="s">
        <v>160</v>
      </c>
      <c r="B138" s="100" t="s">
        <v>116</v>
      </c>
      <c r="C138" s="59">
        <v>1</v>
      </c>
      <c r="D138" s="116"/>
      <c r="E138" s="114" t="str">
        <f>IF(D138="","",D138*C138)</f>
        <v/>
      </c>
    </row>
    <row r="139" spans="1:5" x14ac:dyDescent="0.25">
      <c r="A139" s="58"/>
      <c r="B139" s="100"/>
      <c r="C139" s="59"/>
      <c r="D139" s="116"/>
      <c r="E139" s="114"/>
    </row>
    <row r="140" spans="1:5" x14ac:dyDescent="0.25">
      <c r="A140" s="58"/>
      <c r="B140" s="100"/>
      <c r="C140" s="59"/>
      <c r="D140" s="116"/>
      <c r="E140" s="114"/>
    </row>
    <row r="141" spans="1:5" x14ac:dyDescent="0.25">
      <c r="A141" s="58"/>
      <c r="B141" s="100"/>
      <c r="C141" s="59"/>
      <c r="D141" s="116"/>
      <c r="E141" s="114"/>
    </row>
    <row r="142" spans="1:5" x14ac:dyDescent="0.25">
      <c r="A142" s="54" t="s">
        <v>73</v>
      </c>
      <c r="B142" s="3" t="s">
        <v>74</v>
      </c>
      <c r="C142" s="55" t="s">
        <v>9</v>
      </c>
      <c r="D142" s="50" t="s">
        <v>10</v>
      </c>
      <c r="E142" s="51" t="s">
        <v>11</v>
      </c>
    </row>
    <row r="143" spans="1:5" x14ac:dyDescent="0.25">
      <c r="A143" s="58" t="s">
        <v>183</v>
      </c>
      <c r="B143" s="67" t="s">
        <v>78</v>
      </c>
      <c r="C143" s="59">
        <v>1</v>
      </c>
      <c r="D143" s="116"/>
      <c r="E143" s="114" t="str">
        <f t="shared" ref="E143" si="18">IF(D143="","",D143*C143)</f>
        <v/>
      </c>
    </row>
    <row r="144" spans="1:5" x14ac:dyDescent="0.25">
      <c r="A144" s="58"/>
      <c r="B144" s="67"/>
      <c r="C144" s="59"/>
      <c r="D144" s="116"/>
      <c r="E144" s="114"/>
    </row>
    <row r="145" spans="1:5" x14ac:dyDescent="0.25">
      <c r="A145" s="58" t="s">
        <v>75</v>
      </c>
      <c r="B145" s="85" t="s">
        <v>134</v>
      </c>
      <c r="C145" s="59">
        <v>1</v>
      </c>
      <c r="D145" s="116"/>
      <c r="E145" s="114" t="str">
        <f>IF(D145="","",D145*C145)</f>
        <v/>
      </c>
    </row>
    <row r="146" spans="1:5" x14ac:dyDescent="0.25">
      <c r="A146" s="58"/>
      <c r="B146" s="85"/>
      <c r="C146" s="59"/>
      <c r="D146" s="116"/>
      <c r="E146" s="114"/>
    </row>
    <row r="147" spans="1:5" x14ac:dyDescent="0.25">
      <c r="A147" s="58"/>
      <c r="B147" s="85"/>
      <c r="C147" s="59"/>
      <c r="D147" s="116"/>
      <c r="E147" s="114"/>
    </row>
    <row r="148" spans="1:5" x14ac:dyDescent="0.25">
      <c r="A148" s="58" t="s">
        <v>76</v>
      </c>
      <c r="B148" s="67" t="s">
        <v>80</v>
      </c>
      <c r="C148" s="59">
        <v>2</v>
      </c>
      <c r="D148" s="116"/>
      <c r="E148" s="114" t="str">
        <f t="shared" ref="E148" si="19">IF(D148="","",D148*C148)</f>
        <v/>
      </c>
    </row>
    <row r="149" spans="1:5" x14ac:dyDescent="0.25">
      <c r="A149" s="58"/>
      <c r="B149" s="67"/>
      <c r="C149" s="59"/>
      <c r="D149" s="116"/>
      <c r="E149" s="114"/>
    </row>
    <row r="150" spans="1:5" x14ac:dyDescent="0.25">
      <c r="A150" s="58" t="s">
        <v>77</v>
      </c>
      <c r="B150" s="67" t="s">
        <v>83</v>
      </c>
      <c r="C150" s="59">
        <v>1</v>
      </c>
      <c r="D150" s="116"/>
      <c r="E150" s="114" t="str">
        <f t="shared" ref="E150" si="20">IF(D150="","",D150*C150)</f>
        <v/>
      </c>
    </row>
    <row r="151" spans="1:5" x14ac:dyDescent="0.25">
      <c r="A151" s="58"/>
      <c r="B151" s="67"/>
      <c r="C151" s="59"/>
      <c r="D151" s="116"/>
      <c r="E151" s="114"/>
    </row>
    <row r="152" spans="1:5" x14ac:dyDescent="0.25">
      <c r="A152" s="58" t="s">
        <v>79</v>
      </c>
      <c r="B152" s="67" t="s">
        <v>140</v>
      </c>
      <c r="C152" s="59">
        <v>1</v>
      </c>
      <c r="D152" s="116"/>
      <c r="E152" s="114" t="str">
        <f t="shared" ref="E152" si="21">IF(D152="","",D152*C152)</f>
        <v/>
      </c>
    </row>
    <row r="153" spans="1:5" x14ac:dyDescent="0.25">
      <c r="A153" s="58"/>
      <c r="B153" s="67"/>
      <c r="C153" s="59"/>
      <c r="D153" s="116"/>
      <c r="E153" s="114"/>
    </row>
    <row r="154" spans="1:5" x14ac:dyDescent="0.25">
      <c r="A154" s="58" t="s">
        <v>81</v>
      </c>
      <c r="B154" s="85" t="s">
        <v>135</v>
      </c>
      <c r="C154" s="59">
        <v>1</v>
      </c>
      <c r="D154" s="116"/>
      <c r="E154" s="114" t="str">
        <f>IF(D154="","",D154*C154)</f>
        <v/>
      </c>
    </row>
    <row r="155" spans="1:5" x14ac:dyDescent="0.25">
      <c r="A155" s="58"/>
      <c r="B155" s="111"/>
      <c r="C155" s="59"/>
      <c r="D155" s="116"/>
      <c r="E155" s="114"/>
    </row>
    <row r="156" spans="1:5" x14ac:dyDescent="0.25">
      <c r="A156" s="58"/>
      <c r="B156" s="111"/>
      <c r="C156" s="59"/>
      <c r="D156" s="116"/>
      <c r="E156" s="114"/>
    </row>
    <row r="157" spans="1:5" x14ac:dyDescent="0.25">
      <c r="A157" s="58"/>
      <c r="B157" s="111"/>
      <c r="C157" s="59"/>
      <c r="D157" s="116"/>
      <c r="E157" s="114"/>
    </row>
    <row r="158" spans="1:5" x14ac:dyDescent="0.25">
      <c r="A158" s="58"/>
      <c r="B158" s="111"/>
      <c r="C158" s="59"/>
      <c r="D158" s="116"/>
      <c r="E158" s="114"/>
    </row>
    <row r="159" spans="1:5" x14ac:dyDescent="0.25">
      <c r="A159" s="58"/>
      <c r="B159" s="111"/>
      <c r="C159" s="59"/>
      <c r="D159" s="116"/>
      <c r="E159" s="114"/>
    </row>
    <row r="160" spans="1:5" ht="15" customHeight="1" x14ac:dyDescent="0.25">
      <c r="A160" s="58" t="s">
        <v>82</v>
      </c>
      <c r="B160" s="100" t="s">
        <v>178</v>
      </c>
      <c r="C160" s="59">
        <v>1</v>
      </c>
      <c r="D160" s="116"/>
      <c r="E160" s="114" t="str">
        <f>IF(D160="","",D160*C160)</f>
        <v/>
      </c>
    </row>
    <row r="161" spans="1:7" x14ac:dyDescent="0.25">
      <c r="A161" s="58"/>
      <c r="B161" s="100"/>
      <c r="C161" s="59"/>
      <c r="D161" s="116"/>
      <c r="E161" s="114"/>
    </row>
    <row r="162" spans="1:7" x14ac:dyDescent="0.25">
      <c r="A162" s="58"/>
      <c r="B162" s="100"/>
      <c r="C162" s="59"/>
      <c r="D162" s="116"/>
      <c r="E162" s="114"/>
    </row>
    <row r="163" spans="1:7" x14ac:dyDescent="0.25">
      <c r="A163" s="58" t="s">
        <v>184</v>
      </c>
      <c r="B163" s="99" t="s">
        <v>181</v>
      </c>
      <c r="C163" s="58" t="s">
        <v>179</v>
      </c>
      <c r="D163" s="116"/>
      <c r="E163" s="117" t="str">
        <f>IF(D163="","",D163*C163)</f>
        <v/>
      </c>
    </row>
    <row r="164" spans="1:7" x14ac:dyDescent="0.25">
      <c r="A164" s="58"/>
      <c r="B164" s="99"/>
      <c r="C164" s="58"/>
      <c r="D164" s="116"/>
      <c r="E164" s="117"/>
    </row>
    <row r="165" spans="1:7" x14ac:dyDescent="0.25">
      <c r="A165" s="8" t="s">
        <v>84</v>
      </c>
      <c r="B165" s="3" t="s">
        <v>85</v>
      </c>
      <c r="C165" s="55" t="s">
        <v>9</v>
      </c>
      <c r="D165" s="50" t="s">
        <v>10</v>
      </c>
      <c r="E165" s="51" t="s">
        <v>11</v>
      </c>
    </row>
    <row r="166" spans="1:7" x14ac:dyDescent="0.25">
      <c r="A166" s="58" t="s">
        <v>86</v>
      </c>
      <c r="B166" s="85" t="s">
        <v>171</v>
      </c>
      <c r="C166" s="59">
        <v>1</v>
      </c>
      <c r="D166" s="116"/>
      <c r="E166" s="114" t="str">
        <f>IF(D166="","",D166*C166)</f>
        <v/>
      </c>
    </row>
    <row r="167" spans="1:7" x14ac:dyDescent="0.25">
      <c r="A167" s="58"/>
      <c r="B167" s="85"/>
      <c r="C167" s="59"/>
      <c r="D167" s="116"/>
      <c r="E167" s="114"/>
    </row>
    <row r="168" spans="1:7" x14ac:dyDescent="0.25">
      <c r="A168" s="58"/>
      <c r="B168" s="85"/>
      <c r="C168" s="59"/>
      <c r="D168" s="116"/>
      <c r="E168" s="114"/>
    </row>
    <row r="169" spans="1:7" x14ac:dyDescent="0.25">
      <c r="A169" s="58"/>
      <c r="B169" s="85"/>
      <c r="C169" s="59"/>
      <c r="D169" s="116"/>
      <c r="E169" s="114"/>
    </row>
    <row r="170" spans="1:7" x14ac:dyDescent="0.25">
      <c r="A170" s="58"/>
      <c r="B170" s="85"/>
      <c r="C170" s="59"/>
      <c r="D170" s="116"/>
      <c r="E170" s="114"/>
      <c r="G170" s="12"/>
    </row>
    <row r="171" spans="1:7" x14ac:dyDescent="0.25">
      <c r="A171" s="58"/>
      <c r="B171" s="67"/>
      <c r="C171" s="59"/>
      <c r="D171" s="116"/>
      <c r="E171" s="114"/>
    </row>
    <row r="172" spans="1:7" x14ac:dyDescent="0.25">
      <c r="A172" s="58" t="s">
        <v>87</v>
      </c>
      <c r="B172" s="67" t="s">
        <v>91</v>
      </c>
      <c r="C172" s="59">
        <v>1</v>
      </c>
      <c r="D172" s="116"/>
      <c r="E172" s="114" t="str">
        <f>IF(D172="","",D172*C172)</f>
        <v/>
      </c>
    </row>
    <row r="173" spans="1:7" x14ac:dyDescent="0.25">
      <c r="A173" s="58"/>
      <c r="B173" s="67"/>
      <c r="C173" s="59"/>
      <c r="D173" s="116"/>
      <c r="E173" s="114"/>
    </row>
    <row r="174" spans="1:7" x14ac:dyDescent="0.25">
      <c r="A174" s="58" t="s">
        <v>88</v>
      </c>
      <c r="B174" s="67" t="s">
        <v>170</v>
      </c>
      <c r="C174" s="65">
        <v>1</v>
      </c>
      <c r="D174" s="116"/>
      <c r="E174" s="114" t="str">
        <f t="shared" ref="E174" si="22">IF(D174="","",D174*C174)</f>
        <v/>
      </c>
    </row>
    <row r="175" spans="1:7" x14ac:dyDescent="0.25">
      <c r="A175" s="58"/>
      <c r="B175" s="67"/>
      <c r="C175" s="66"/>
      <c r="D175" s="116"/>
      <c r="E175" s="114"/>
    </row>
    <row r="176" spans="1:7" x14ac:dyDescent="0.25">
      <c r="A176" s="58" t="s">
        <v>89</v>
      </c>
      <c r="B176" s="67" t="s">
        <v>117</v>
      </c>
      <c r="C176" s="59">
        <v>1</v>
      </c>
      <c r="D176" s="116"/>
      <c r="E176" s="114" t="str">
        <f t="shared" ref="E176" si="23">IF(D176="","",D176*C176)</f>
        <v/>
      </c>
    </row>
    <row r="177" spans="1:5" x14ac:dyDescent="0.25">
      <c r="A177" s="58"/>
      <c r="B177" s="67"/>
      <c r="C177" s="59"/>
      <c r="D177" s="116"/>
      <c r="E177" s="114"/>
    </row>
    <row r="178" spans="1:5" x14ac:dyDescent="0.25">
      <c r="A178" s="58" t="s">
        <v>90</v>
      </c>
      <c r="B178" s="67" t="s">
        <v>95</v>
      </c>
      <c r="C178" s="59">
        <v>1</v>
      </c>
      <c r="D178" s="116"/>
      <c r="E178" s="114" t="str">
        <f t="shared" ref="E178" si="24">IF(D178="","",D178*C178)</f>
        <v/>
      </c>
    </row>
    <row r="179" spans="1:5" x14ac:dyDescent="0.25">
      <c r="A179" s="58"/>
      <c r="B179" s="67"/>
      <c r="C179" s="59"/>
      <c r="D179" s="116"/>
      <c r="E179" s="114"/>
    </row>
    <row r="180" spans="1:5" x14ac:dyDescent="0.25">
      <c r="A180" s="58" t="s">
        <v>92</v>
      </c>
      <c r="B180" s="67" t="s">
        <v>118</v>
      </c>
      <c r="C180" s="59">
        <v>1</v>
      </c>
      <c r="D180" s="116"/>
      <c r="E180" s="114" t="str">
        <f t="shared" ref="E180" si="25">IF(D180="","",D180*C180)</f>
        <v/>
      </c>
    </row>
    <row r="181" spans="1:5" x14ac:dyDescent="0.25">
      <c r="A181" s="58"/>
      <c r="B181" s="67"/>
      <c r="C181" s="59"/>
      <c r="D181" s="116"/>
      <c r="E181" s="114"/>
    </row>
    <row r="182" spans="1:5" x14ac:dyDescent="0.25">
      <c r="A182" s="58" t="s">
        <v>93</v>
      </c>
      <c r="B182" s="67" t="s">
        <v>98</v>
      </c>
      <c r="C182" s="59">
        <v>1</v>
      </c>
      <c r="D182" s="116"/>
      <c r="E182" s="114" t="str">
        <f t="shared" ref="E182" si="26">IF(D182="","",D182*C182)</f>
        <v/>
      </c>
    </row>
    <row r="183" spans="1:5" x14ac:dyDescent="0.25">
      <c r="A183" s="58"/>
      <c r="B183" s="67"/>
      <c r="C183" s="59"/>
      <c r="D183" s="116"/>
      <c r="E183" s="114"/>
    </row>
    <row r="184" spans="1:5" x14ac:dyDescent="0.25">
      <c r="A184" s="58" t="s">
        <v>94</v>
      </c>
      <c r="B184" s="67" t="s">
        <v>99</v>
      </c>
      <c r="C184" s="59">
        <v>1</v>
      </c>
      <c r="D184" s="116"/>
      <c r="E184" s="114" t="str">
        <f t="shared" ref="E184" si="27">IF(D184="","",D184*C184)</f>
        <v/>
      </c>
    </row>
    <row r="185" spans="1:5" x14ac:dyDescent="0.25">
      <c r="A185" s="58"/>
      <c r="B185" s="67"/>
      <c r="C185" s="59"/>
      <c r="D185" s="116"/>
      <c r="E185" s="114"/>
    </row>
    <row r="186" spans="1:5" x14ac:dyDescent="0.25">
      <c r="A186" s="58" t="s">
        <v>96</v>
      </c>
      <c r="B186" s="67" t="s">
        <v>100</v>
      </c>
      <c r="C186" s="59">
        <v>1</v>
      </c>
      <c r="D186" s="116"/>
      <c r="E186" s="114" t="str">
        <f t="shared" ref="E186:E188" si="28">IF(D186="","",D186*C186)</f>
        <v/>
      </c>
    </row>
    <row r="187" spans="1:5" x14ac:dyDescent="0.25">
      <c r="A187" s="58"/>
      <c r="B187" s="67"/>
      <c r="C187" s="59"/>
      <c r="D187" s="116"/>
      <c r="E187" s="114"/>
    </row>
    <row r="188" spans="1:5" x14ac:dyDescent="0.25">
      <c r="A188" s="58" t="s">
        <v>97</v>
      </c>
      <c r="B188" s="67" t="s">
        <v>101</v>
      </c>
      <c r="C188" s="59">
        <v>2</v>
      </c>
      <c r="D188" s="118"/>
      <c r="E188" s="114" t="str">
        <f t="shared" si="28"/>
        <v/>
      </c>
    </row>
    <row r="189" spans="1:5" x14ac:dyDescent="0.25">
      <c r="A189" s="58"/>
      <c r="B189" s="67"/>
      <c r="C189" s="59"/>
      <c r="D189" s="118"/>
      <c r="E189" s="114"/>
    </row>
    <row r="190" spans="1:5" x14ac:dyDescent="0.25">
      <c r="A190" s="8" t="s">
        <v>102</v>
      </c>
      <c r="B190" s="3" t="s">
        <v>103</v>
      </c>
      <c r="C190" s="55" t="s">
        <v>9</v>
      </c>
      <c r="D190" s="50" t="s">
        <v>10</v>
      </c>
      <c r="E190" s="51" t="s">
        <v>11</v>
      </c>
    </row>
    <row r="191" spans="1:5" x14ac:dyDescent="0.25">
      <c r="A191" s="58" t="s">
        <v>104</v>
      </c>
      <c r="B191" s="85" t="s">
        <v>133</v>
      </c>
      <c r="C191" s="59">
        <v>1</v>
      </c>
      <c r="D191" s="116"/>
      <c r="E191" s="114" t="str">
        <f>IF(D191="","",D191*C191)</f>
        <v/>
      </c>
    </row>
    <row r="192" spans="1:5" x14ac:dyDescent="0.25">
      <c r="A192" s="58"/>
      <c r="B192" s="85"/>
      <c r="C192" s="59"/>
      <c r="D192" s="116"/>
      <c r="E192" s="114"/>
    </row>
    <row r="193" spans="1:5" x14ac:dyDescent="0.25">
      <c r="A193" s="58"/>
      <c r="B193" s="67"/>
      <c r="C193" s="59"/>
      <c r="D193" s="116"/>
      <c r="E193" s="114"/>
    </row>
    <row r="194" spans="1:5" x14ac:dyDescent="0.25">
      <c r="A194" s="58"/>
      <c r="B194" s="67"/>
      <c r="C194" s="59"/>
      <c r="D194" s="116"/>
      <c r="E194" s="114"/>
    </row>
    <row r="195" spans="1:5" x14ac:dyDescent="0.25">
      <c r="A195" s="58" t="s">
        <v>105</v>
      </c>
      <c r="B195" s="67" t="s">
        <v>107</v>
      </c>
      <c r="C195" s="59">
        <v>2</v>
      </c>
      <c r="D195" s="116"/>
      <c r="E195" s="114" t="str">
        <f>IF(D195="","",D195*C195)</f>
        <v/>
      </c>
    </row>
    <row r="196" spans="1:5" x14ac:dyDescent="0.25">
      <c r="A196" s="58"/>
      <c r="B196" s="67"/>
      <c r="C196" s="59"/>
      <c r="D196" s="116"/>
      <c r="E196" s="114"/>
    </row>
    <row r="197" spans="1:5" x14ac:dyDescent="0.25">
      <c r="A197" s="58" t="s">
        <v>106</v>
      </c>
      <c r="B197" s="67" t="s">
        <v>108</v>
      </c>
      <c r="C197" s="59">
        <v>1</v>
      </c>
      <c r="D197" s="116"/>
      <c r="E197" s="114" t="str">
        <f>IF(D197="","",D197*C197)</f>
        <v/>
      </c>
    </row>
    <row r="198" spans="1:5" ht="14.45" hidden="1" customHeight="1" x14ac:dyDescent="0.25">
      <c r="A198" s="58"/>
      <c r="B198" s="67"/>
      <c r="C198" s="59"/>
      <c r="D198" s="116"/>
      <c r="E198" s="114"/>
    </row>
    <row r="199" spans="1:5" ht="14.45" hidden="1" customHeight="1" x14ac:dyDescent="0.25">
      <c r="A199" s="58"/>
      <c r="B199" s="67"/>
      <c r="C199" s="59"/>
      <c r="D199" s="116"/>
      <c r="E199" s="114"/>
    </row>
    <row r="200" spans="1:5" x14ac:dyDescent="0.25">
      <c r="A200" s="58"/>
      <c r="B200" s="67"/>
      <c r="C200" s="59"/>
      <c r="D200" s="116"/>
      <c r="E200" s="114"/>
    </row>
    <row r="201" spans="1:5" x14ac:dyDescent="0.25">
      <c r="A201" s="72" t="s">
        <v>155</v>
      </c>
      <c r="B201" s="72" t="s">
        <v>156</v>
      </c>
      <c r="C201" s="59">
        <v>1</v>
      </c>
      <c r="D201" s="116"/>
      <c r="E201" s="114" t="str">
        <f>IF(D201="","",D201*C201)</f>
        <v/>
      </c>
    </row>
    <row r="202" spans="1:5" x14ac:dyDescent="0.25">
      <c r="A202" s="72"/>
      <c r="B202" s="72"/>
      <c r="C202" s="59"/>
      <c r="D202" s="116"/>
      <c r="E202" s="114"/>
    </row>
    <row r="203" spans="1:5" x14ac:dyDescent="0.25">
      <c r="A203" s="72" t="s">
        <v>157</v>
      </c>
      <c r="B203" s="72" t="s">
        <v>166</v>
      </c>
      <c r="C203" s="59">
        <v>2</v>
      </c>
      <c r="D203" s="122"/>
      <c r="E203" s="114" t="str">
        <f>IF(D203="","",D203*C203)</f>
        <v/>
      </c>
    </row>
    <row r="204" spans="1:5" x14ac:dyDescent="0.25">
      <c r="A204" s="72"/>
      <c r="B204" s="72"/>
      <c r="C204" s="59"/>
      <c r="D204" s="122"/>
      <c r="E204" s="114"/>
    </row>
    <row r="205" spans="1:5" x14ac:dyDescent="0.25">
      <c r="A205" s="73" t="s">
        <v>0</v>
      </c>
      <c r="B205" s="60" t="s">
        <v>1</v>
      </c>
      <c r="C205" s="61" t="s">
        <v>112</v>
      </c>
      <c r="D205" s="61" t="s">
        <v>113</v>
      </c>
      <c r="E205" s="63" t="s">
        <v>114</v>
      </c>
    </row>
    <row r="206" spans="1:5" x14ac:dyDescent="0.25">
      <c r="A206" s="73"/>
      <c r="B206" s="60"/>
      <c r="C206" s="62"/>
      <c r="D206" s="62"/>
      <c r="E206" s="64"/>
    </row>
    <row r="207" spans="1:5" x14ac:dyDescent="0.25">
      <c r="A207" s="87" t="s">
        <v>109</v>
      </c>
      <c r="B207" s="86" t="s">
        <v>180</v>
      </c>
      <c r="C207" s="108"/>
      <c r="D207" s="108"/>
      <c r="E207" s="63" t="s">
        <v>115</v>
      </c>
    </row>
    <row r="208" spans="1:5" x14ac:dyDescent="0.25">
      <c r="A208" s="87"/>
      <c r="B208" s="72"/>
      <c r="C208" s="112"/>
      <c r="D208" s="112"/>
      <c r="E208" s="64"/>
    </row>
    <row r="209" spans="1:8" x14ac:dyDescent="0.25">
      <c r="A209" s="87" t="s">
        <v>110</v>
      </c>
      <c r="B209" s="86" t="s">
        <v>136</v>
      </c>
      <c r="C209" s="90"/>
      <c r="D209" s="91"/>
      <c r="E209" s="92"/>
    </row>
    <row r="210" spans="1:8" x14ac:dyDescent="0.25">
      <c r="A210" s="87"/>
      <c r="B210" s="72"/>
      <c r="C210" s="93"/>
      <c r="D210" s="94"/>
      <c r="E210" s="95"/>
    </row>
    <row r="211" spans="1:8" x14ac:dyDescent="0.25">
      <c r="A211" s="87" t="s">
        <v>111</v>
      </c>
      <c r="B211" s="88"/>
      <c r="C211" s="93"/>
      <c r="D211" s="94"/>
      <c r="E211" s="95"/>
    </row>
    <row r="212" spans="1:8" x14ac:dyDescent="0.25">
      <c r="A212" s="87"/>
      <c r="B212" s="89"/>
      <c r="C212" s="96"/>
      <c r="D212" s="97"/>
      <c r="E212" s="98"/>
    </row>
    <row r="213" spans="1:8" x14ac:dyDescent="0.25">
      <c r="A213" s="9"/>
      <c r="B213" s="68" t="s">
        <v>126</v>
      </c>
      <c r="C213" s="113" t="str">
        <f>IF(SUM(E12:E204)=0,"",SUM(E12:E204))</f>
        <v/>
      </c>
      <c r="D213" s="113"/>
      <c r="E213" s="113"/>
    </row>
    <row r="214" spans="1:8" x14ac:dyDescent="0.25">
      <c r="A214" s="9"/>
      <c r="B214" s="69"/>
      <c r="C214" s="113"/>
      <c r="D214" s="113"/>
      <c r="E214" s="113"/>
    </row>
    <row r="215" spans="1:8" x14ac:dyDescent="0.25">
      <c r="A215" s="9"/>
      <c r="B215" s="70" t="s">
        <v>120</v>
      </c>
      <c r="C215" s="71" t="str">
        <f>IF(C213="","",C213*C226)</f>
        <v/>
      </c>
      <c r="D215" s="71"/>
      <c r="E215" s="71"/>
    </row>
    <row r="216" spans="1:8" x14ac:dyDescent="0.25">
      <c r="A216" s="9"/>
      <c r="B216" s="70"/>
      <c r="C216" s="71"/>
      <c r="D216" s="71"/>
      <c r="E216" s="71"/>
    </row>
    <row r="217" spans="1:8" x14ac:dyDescent="0.25">
      <c r="A217" s="9"/>
      <c r="B217" s="70" t="s">
        <v>121</v>
      </c>
      <c r="C217" s="71" t="str">
        <f>IF(C213="","",C213-C215)</f>
        <v/>
      </c>
      <c r="D217" s="71"/>
      <c r="E217" s="71"/>
    </row>
    <row r="218" spans="1:8" x14ac:dyDescent="0.25">
      <c r="A218" s="9"/>
      <c r="B218" s="70"/>
      <c r="C218" s="71"/>
      <c r="D218" s="71"/>
      <c r="E218" s="71"/>
    </row>
    <row r="219" spans="1:8" x14ac:dyDescent="0.25">
      <c r="A219" s="9"/>
      <c r="B219" s="70" t="s">
        <v>122</v>
      </c>
      <c r="C219" s="84" t="str">
        <f>IF(C213="","",C217*C224)</f>
        <v/>
      </c>
      <c r="D219" s="84"/>
      <c r="E219" s="84"/>
    </row>
    <row r="220" spans="1:8" x14ac:dyDescent="0.25">
      <c r="A220" s="9"/>
      <c r="B220" s="70"/>
      <c r="C220" s="84"/>
      <c r="D220" s="84"/>
      <c r="E220" s="84"/>
    </row>
    <row r="221" spans="1:8" x14ac:dyDescent="0.25">
      <c r="A221" s="9"/>
      <c r="B221" s="70" t="s">
        <v>123</v>
      </c>
      <c r="C221" s="123" t="str">
        <f>IF(C213="","",C217+C219)</f>
        <v/>
      </c>
      <c r="D221" s="123"/>
      <c r="E221" s="123"/>
    </row>
    <row r="222" spans="1:8" x14ac:dyDescent="0.25">
      <c r="A222" s="17"/>
      <c r="B222" s="70"/>
      <c r="C222" s="123"/>
      <c r="D222" s="123"/>
      <c r="E222" s="123"/>
    </row>
    <row r="223" spans="1:8" x14ac:dyDescent="0.25">
      <c r="A223" s="18"/>
      <c r="C223" s="53"/>
      <c r="D223" s="53"/>
      <c r="E223" s="1"/>
    </row>
    <row r="224" spans="1:8" x14ac:dyDescent="0.25">
      <c r="A224" s="9"/>
      <c r="B224" s="74" t="s">
        <v>122</v>
      </c>
      <c r="C224" s="76">
        <v>0.19</v>
      </c>
      <c r="D224" s="77"/>
      <c r="E224" s="1"/>
      <c r="H224" s="19"/>
    </row>
    <row r="225" spans="1:5" x14ac:dyDescent="0.25">
      <c r="A225" s="9"/>
      <c r="B225" s="75"/>
      <c r="C225" s="78"/>
      <c r="D225" s="79"/>
      <c r="E225" s="1"/>
    </row>
    <row r="226" spans="1:5" x14ac:dyDescent="0.25">
      <c r="A226" s="9"/>
      <c r="B226" s="74" t="s">
        <v>185</v>
      </c>
      <c r="C226" s="76"/>
      <c r="D226" s="77"/>
      <c r="E226" s="1"/>
    </row>
    <row r="227" spans="1:5" x14ac:dyDescent="0.25">
      <c r="A227" s="9"/>
      <c r="B227" s="75"/>
      <c r="C227" s="78"/>
      <c r="D227" s="79"/>
      <c r="E227" s="1"/>
    </row>
    <row r="228" spans="1:5" x14ac:dyDescent="0.25">
      <c r="A228" s="9"/>
      <c r="B228" s="74" t="s">
        <v>124</v>
      </c>
      <c r="C228" s="76"/>
      <c r="D228" s="77"/>
      <c r="E228" s="1"/>
    </row>
    <row r="229" spans="1:5" x14ac:dyDescent="0.25">
      <c r="A229" s="9"/>
      <c r="B229" s="75"/>
      <c r="C229" s="78"/>
      <c r="D229" s="79"/>
      <c r="E229" s="1"/>
    </row>
    <row r="230" spans="1:5" x14ac:dyDescent="0.25">
      <c r="A230" s="9"/>
      <c r="B230" s="74" t="s">
        <v>125</v>
      </c>
      <c r="C230" s="80"/>
      <c r="D230" s="81"/>
      <c r="E230" s="1"/>
    </row>
    <row r="231" spans="1:5" x14ac:dyDescent="0.25">
      <c r="A231" s="9"/>
      <c r="B231" s="75"/>
      <c r="C231" s="82"/>
      <c r="D231" s="83"/>
      <c r="E231" s="1"/>
    </row>
    <row r="232" spans="1:5" x14ac:dyDescent="0.25">
      <c r="A232" s="9"/>
      <c r="B232" s="11"/>
      <c r="C232" s="7"/>
      <c r="D232" s="7"/>
      <c r="E232" s="7"/>
    </row>
    <row r="233" spans="1:5" x14ac:dyDescent="0.25">
      <c r="A233" s="9"/>
      <c r="B233" s="11"/>
      <c r="C233" s="7"/>
      <c r="D233" s="7"/>
      <c r="E233" s="7"/>
    </row>
    <row r="234" spans="1:5" x14ac:dyDescent="0.25">
      <c r="A234" s="9"/>
      <c r="B234" s="11"/>
      <c r="C234" s="7"/>
      <c r="D234" s="7"/>
      <c r="E234" s="7"/>
    </row>
    <row r="235" spans="1:5" hidden="1" x14ac:dyDescent="0.25">
      <c r="A235" s="9"/>
      <c r="B235" s="11"/>
      <c r="C235" s="7"/>
      <c r="D235" s="7"/>
      <c r="E235" s="7"/>
    </row>
    <row r="236" spans="1:5" hidden="1" x14ac:dyDescent="0.25">
      <c r="A236" s="9"/>
      <c r="B236" s="10"/>
      <c r="C236" s="7"/>
      <c r="D236" s="7"/>
      <c r="E236" s="7"/>
    </row>
    <row r="237" spans="1:5" hidden="1" x14ac:dyDescent="0.25">
      <c r="A237" s="9"/>
      <c r="B237" s="11"/>
      <c r="C237" s="7"/>
      <c r="D237" s="7"/>
      <c r="E237" s="7"/>
    </row>
    <row r="238" spans="1:5" hidden="1" x14ac:dyDescent="0.25">
      <c r="A238" s="9"/>
      <c r="B238" s="11"/>
      <c r="C238" s="7"/>
      <c r="D238" s="7"/>
      <c r="E238" s="7"/>
    </row>
    <row r="239" spans="1:5" hidden="1" x14ac:dyDescent="0.25">
      <c r="A239" s="9"/>
      <c r="B239" s="11"/>
      <c r="C239" s="7"/>
      <c r="D239" s="7"/>
      <c r="E239" s="7"/>
    </row>
    <row r="240" spans="1:5" hidden="1" x14ac:dyDescent="0.25">
      <c r="A240" s="9"/>
      <c r="B240" s="11"/>
      <c r="C240" s="7"/>
      <c r="D240" s="7"/>
      <c r="E240" s="7"/>
    </row>
    <row r="241" spans="1:5" hidden="1" x14ac:dyDescent="0.25">
      <c r="A241" s="9"/>
      <c r="B241" s="10"/>
      <c r="C241" s="7"/>
      <c r="D241" s="7"/>
      <c r="E241" s="7"/>
    </row>
    <row r="242" spans="1:5" hidden="1" x14ac:dyDescent="0.25">
      <c r="A242" s="9"/>
      <c r="B242" s="11"/>
      <c r="C242" s="7"/>
      <c r="D242" s="7"/>
      <c r="E242" s="7"/>
    </row>
    <row r="243" spans="1:5" hidden="1" x14ac:dyDescent="0.25">
      <c r="A243" s="9"/>
      <c r="B243" s="11"/>
      <c r="C243" s="7"/>
      <c r="D243" s="7"/>
      <c r="E243" s="7"/>
    </row>
    <row r="244" spans="1:5" hidden="1" x14ac:dyDescent="0.25">
      <c r="A244" s="9"/>
      <c r="B244" s="11"/>
      <c r="C244" s="7"/>
      <c r="D244" s="7"/>
      <c r="E244" s="7"/>
    </row>
    <row r="245" spans="1:5" hidden="1" x14ac:dyDescent="0.25">
      <c r="A245" s="9"/>
      <c r="B245" s="11"/>
      <c r="C245" s="7"/>
      <c r="D245" s="7"/>
      <c r="E245" s="7"/>
    </row>
    <row r="246" spans="1:5" hidden="1" x14ac:dyDescent="0.25">
      <c r="A246" s="9"/>
      <c r="B246" s="10"/>
      <c r="C246" s="7"/>
      <c r="D246" s="7"/>
      <c r="E246" s="7"/>
    </row>
    <row r="247" spans="1:5" hidden="1" x14ac:dyDescent="0.25">
      <c r="A247" s="9"/>
      <c r="B247" s="11"/>
      <c r="C247" s="7"/>
      <c r="D247" s="7"/>
      <c r="E247" s="7"/>
    </row>
    <row r="248" spans="1:5" hidden="1" x14ac:dyDescent="0.25">
      <c r="A248" s="9"/>
      <c r="B248" s="11"/>
      <c r="C248" s="7"/>
      <c r="D248" s="7"/>
      <c r="E248" s="7"/>
    </row>
    <row r="249" spans="1:5" hidden="1" x14ac:dyDescent="0.25">
      <c r="A249" s="9"/>
      <c r="B249" s="11"/>
      <c r="C249" s="7"/>
      <c r="D249" s="7"/>
      <c r="E249" s="7"/>
    </row>
    <row r="250" spans="1:5" hidden="1" x14ac:dyDescent="0.25">
      <c r="A250" s="9"/>
      <c r="B250" s="10"/>
      <c r="C250" s="7"/>
      <c r="D250" s="7"/>
      <c r="E250" s="7"/>
    </row>
    <row r="251" spans="1:5" hidden="1" x14ac:dyDescent="0.25">
      <c r="A251" s="9"/>
      <c r="B251" s="11"/>
      <c r="C251" s="7"/>
      <c r="D251" s="7"/>
      <c r="E251" s="7"/>
    </row>
    <row r="252" spans="1:5" hidden="1" x14ac:dyDescent="0.25">
      <c r="A252" s="9"/>
      <c r="B252" s="11"/>
      <c r="C252" s="7"/>
      <c r="D252" s="7"/>
      <c r="E252" s="7"/>
    </row>
    <row r="253" spans="1:5" hidden="1" x14ac:dyDescent="0.25">
      <c r="A253" s="20"/>
      <c r="B253" s="6"/>
      <c r="C253" s="45"/>
      <c r="D253" s="45"/>
      <c r="E253" s="21"/>
    </row>
    <row r="254" spans="1:5" hidden="1" x14ac:dyDescent="0.25">
      <c r="A254" s="22"/>
      <c r="B254" s="23"/>
      <c r="C254" s="13"/>
      <c r="D254" s="13"/>
      <c r="E254" s="13"/>
    </row>
    <row r="255" spans="1:5" hidden="1" x14ac:dyDescent="0.25">
      <c r="A255" s="14"/>
      <c r="B255" s="24"/>
      <c r="C255" s="45"/>
      <c r="D255" s="45"/>
      <c r="E255" s="21"/>
    </row>
    <row r="256" spans="1:5" hidden="1" x14ac:dyDescent="0.25">
      <c r="A256" s="25"/>
      <c r="B256" s="15"/>
      <c r="C256" s="45"/>
      <c r="D256" s="45"/>
      <c r="E256" s="21"/>
    </row>
    <row r="257" spans="1:5" hidden="1" x14ac:dyDescent="0.25">
      <c r="A257" s="25"/>
      <c r="B257" s="15"/>
      <c r="C257" s="45"/>
      <c r="D257" s="45"/>
      <c r="E257" s="21"/>
    </row>
    <row r="258" spans="1:5" hidden="1" x14ac:dyDescent="0.25">
      <c r="A258" s="14"/>
      <c r="B258" s="24"/>
      <c r="C258" s="45"/>
      <c r="D258" s="45"/>
      <c r="E258" s="21"/>
    </row>
    <row r="259" spans="1:5" hidden="1" x14ac:dyDescent="0.25">
      <c r="A259" s="25"/>
      <c r="B259" s="15"/>
      <c r="C259" s="45"/>
      <c r="D259" s="45"/>
      <c r="E259" s="21"/>
    </row>
    <row r="260" spans="1:5" hidden="1" x14ac:dyDescent="0.25">
      <c r="A260" s="25"/>
      <c r="B260" s="15"/>
      <c r="C260" s="45"/>
      <c r="D260" s="45"/>
      <c r="E260" s="21"/>
    </row>
    <row r="261" spans="1:5" hidden="1" x14ac:dyDescent="0.25">
      <c r="A261" s="14"/>
      <c r="B261" s="15"/>
      <c r="C261" s="45"/>
      <c r="D261" s="45"/>
      <c r="E261" s="21"/>
    </row>
    <row r="262" spans="1:5" hidden="1" x14ac:dyDescent="0.25">
      <c r="A262" s="25"/>
      <c r="B262" s="15"/>
      <c r="C262" s="45"/>
      <c r="D262" s="45"/>
      <c r="E262" s="21"/>
    </row>
    <row r="263" spans="1:5" hidden="1" x14ac:dyDescent="0.25">
      <c r="A263" s="14"/>
      <c r="B263" s="15"/>
      <c r="C263" s="45"/>
      <c r="D263" s="45"/>
      <c r="E263" s="21"/>
    </row>
    <row r="264" spans="1:5" hidden="1" x14ac:dyDescent="0.25">
      <c r="A264" s="25"/>
      <c r="B264" s="15"/>
      <c r="C264" s="45"/>
      <c r="D264" s="45"/>
      <c r="E264" s="21"/>
    </row>
    <row r="265" spans="1:5" hidden="1" x14ac:dyDescent="0.25">
      <c r="A265" s="14"/>
      <c r="B265" s="15"/>
      <c r="C265" s="45"/>
      <c r="D265" s="45"/>
      <c r="E265" s="21"/>
    </row>
    <row r="266" spans="1:5" hidden="1" x14ac:dyDescent="0.25">
      <c r="A266" s="25"/>
      <c r="B266" s="15"/>
      <c r="C266" s="45"/>
      <c r="D266" s="45"/>
      <c r="E266" s="21"/>
    </row>
    <row r="267" spans="1:5" hidden="1" x14ac:dyDescent="0.25">
      <c r="A267" s="14"/>
      <c r="B267" s="15"/>
      <c r="C267" s="45"/>
      <c r="D267" s="45"/>
      <c r="E267" s="21"/>
    </row>
    <row r="268" spans="1:5" hidden="1" x14ac:dyDescent="0.25">
      <c r="A268" s="25"/>
      <c r="B268" s="15"/>
      <c r="C268" s="45"/>
      <c r="D268" s="45"/>
      <c r="E268" s="21"/>
    </row>
    <row r="269" spans="1:5" hidden="1" x14ac:dyDescent="0.25">
      <c r="A269" s="14"/>
      <c r="B269" s="15"/>
      <c r="C269" s="45"/>
      <c r="D269" s="45"/>
      <c r="E269" s="21"/>
    </row>
    <row r="270" spans="1:5" hidden="1" x14ac:dyDescent="0.25">
      <c r="A270" s="25"/>
      <c r="B270" s="15"/>
      <c r="C270" s="45"/>
      <c r="D270" s="45"/>
      <c r="E270" s="21"/>
    </row>
    <row r="271" spans="1:5" hidden="1" x14ac:dyDescent="0.25">
      <c r="A271" s="26"/>
      <c r="B271" s="24"/>
      <c r="C271" s="13"/>
      <c r="D271" s="13"/>
      <c r="E271" s="13"/>
    </row>
    <row r="272" spans="1:5" hidden="1" x14ac:dyDescent="0.25">
      <c r="A272" s="26"/>
      <c r="B272" s="15"/>
      <c r="C272" s="13"/>
      <c r="D272" s="13"/>
      <c r="E272" s="13"/>
    </row>
    <row r="273" spans="1:5" hidden="1" x14ac:dyDescent="0.25">
      <c r="A273" s="26"/>
      <c r="B273" s="15"/>
      <c r="C273" s="13"/>
      <c r="D273" s="13"/>
      <c r="E273" s="13"/>
    </row>
    <row r="274" spans="1:5" hidden="1" x14ac:dyDescent="0.25">
      <c r="A274" s="26"/>
      <c r="B274" s="24"/>
      <c r="C274" s="13"/>
      <c r="D274" s="13"/>
      <c r="E274" s="13"/>
    </row>
    <row r="275" spans="1:5" hidden="1" x14ac:dyDescent="0.25">
      <c r="A275" s="26"/>
      <c r="B275" s="15"/>
      <c r="C275" s="13"/>
      <c r="D275" s="13"/>
      <c r="E275" s="13"/>
    </row>
    <row r="276" spans="1:5" hidden="1" x14ac:dyDescent="0.25">
      <c r="A276" s="26"/>
      <c r="B276" s="15"/>
      <c r="C276" s="13"/>
      <c r="D276" s="13"/>
      <c r="E276" s="13"/>
    </row>
    <row r="277" spans="1:5" hidden="1" x14ac:dyDescent="0.25">
      <c r="A277" s="26"/>
      <c r="B277" s="24"/>
      <c r="C277" s="46"/>
      <c r="D277" s="46"/>
      <c r="E277" s="13"/>
    </row>
    <row r="278" spans="1:5" hidden="1" x14ac:dyDescent="0.25">
      <c r="A278" s="26"/>
      <c r="B278" s="24"/>
      <c r="C278" s="46"/>
      <c r="D278" s="46"/>
      <c r="E278" s="13"/>
    </row>
    <row r="279" spans="1:5" hidden="1" x14ac:dyDescent="0.25">
      <c r="A279" s="26"/>
      <c r="B279" s="24"/>
      <c r="C279" s="46"/>
      <c r="D279" s="46"/>
      <c r="E279" s="13"/>
    </row>
    <row r="280" spans="1:5" hidden="1" x14ac:dyDescent="0.25">
      <c r="A280" s="26"/>
      <c r="B280" s="15"/>
      <c r="C280" s="46"/>
      <c r="D280" s="46"/>
      <c r="E280" s="13"/>
    </row>
    <row r="281" spans="1:5" hidden="1" x14ac:dyDescent="0.25">
      <c r="A281" s="26"/>
      <c r="B281" s="15"/>
      <c r="C281" s="46"/>
      <c r="D281" s="46"/>
      <c r="E281" s="13"/>
    </row>
    <row r="282" spans="1:5" hidden="1" x14ac:dyDescent="0.25">
      <c r="A282" s="26"/>
      <c r="B282" s="24"/>
      <c r="C282" s="46"/>
      <c r="D282" s="46"/>
      <c r="E282" s="13"/>
    </row>
    <row r="283" spans="1:5" hidden="1" x14ac:dyDescent="0.25">
      <c r="A283" s="26"/>
      <c r="B283" s="15"/>
      <c r="C283" s="46"/>
      <c r="D283" s="46"/>
      <c r="E283" s="13"/>
    </row>
    <row r="284" spans="1:5" hidden="1" x14ac:dyDescent="0.25">
      <c r="A284" s="26"/>
      <c r="B284" s="15"/>
      <c r="C284" s="46"/>
      <c r="D284" s="46"/>
      <c r="E284" s="13"/>
    </row>
    <row r="285" spans="1:5" hidden="1" x14ac:dyDescent="0.25">
      <c r="A285" s="27"/>
      <c r="B285" s="6"/>
      <c r="C285" s="46"/>
      <c r="D285" s="46"/>
      <c r="E285" s="13"/>
    </row>
    <row r="286" spans="1:5" hidden="1" x14ac:dyDescent="0.25">
      <c r="A286" s="27"/>
      <c r="B286" s="6"/>
      <c r="C286" s="46"/>
      <c r="D286" s="46"/>
      <c r="E286" s="13"/>
    </row>
    <row r="287" spans="1:5" hidden="1" x14ac:dyDescent="0.25">
      <c r="A287" s="22"/>
      <c r="B287" s="23"/>
      <c r="C287" s="13"/>
      <c r="D287" s="13"/>
      <c r="E287" s="13"/>
    </row>
    <row r="288" spans="1:5" hidden="1" x14ac:dyDescent="0.25">
      <c r="A288" s="26"/>
      <c r="B288" s="24"/>
      <c r="C288" s="13"/>
      <c r="D288" s="13"/>
      <c r="E288" s="13"/>
    </row>
    <row r="289" spans="1:5" hidden="1" x14ac:dyDescent="0.25">
      <c r="A289" s="26"/>
      <c r="B289" s="15"/>
      <c r="C289" s="13"/>
      <c r="D289" s="13"/>
      <c r="E289" s="13"/>
    </row>
    <row r="290" spans="1:5" hidden="1" x14ac:dyDescent="0.25">
      <c r="A290" s="26"/>
      <c r="B290" s="15"/>
      <c r="C290" s="13"/>
      <c r="D290" s="13"/>
      <c r="E290" s="13"/>
    </row>
    <row r="291" spans="1:5" hidden="1" x14ac:dyDescent="0.25">
      <c r="A291" s="26"/>
      <c r="B291" s="24"/>
      <c r="C291" s="13"/>
      <c r="D291" s="13"/>
      <c r="E291" s="13"/>
    </row>
    <row r="292" spans="1:5" hidden="1" x14ac:dyDescent="0.25">
      <c r="A292" s="26"/>
      <c r="B292" s="15"/>
      <c r="C292" s="13"/>
      <c r="D292" s="13"/>
      <c r="E292" s="13"/>
    </row>
    <row r="293" spans="1:5" hidden="1" x14ac:dyDescent="0.25">
      <c r="A293" s="26"/>
      <c r="B293" s="15"/>
      <c r="C293" s="13"/>
      <c r="D293" s="13"/>
      <c r="E293" s="13"/>
    </row>
    <row r="294" spans="1:5" hidden="1" x14ac:dyDescent="0.25">
      <c r="A294" s="20"/>
      <c r="B294" s="6"/>
      <c r="C294" s="21"/>
      <c r="D294" s="21"/>
      <c r="E294" s="21"/>
    </row>
    <row r="295" spans="1:5" hidden="1" x14ac:dyDescent="0.25">
      <c r="A295" s="5"/>
      <c r="B295" s="28"/>
      <c r="C295" s="13"/>
      <c r="D295" s="13"/>
      <c r="E295" s="13"/>
    </row>
    <row r="296" spans="1:5" hidden="1" x14ac:dyDescent="0.25">
      <c r="A296" s="14"/>
      <c r="B296" s="24"/>
      <c r="C296" s="21"/>
      <c r="D296" s="21"/>
      <c r="E296" s="21"/>
    </row>
    <row r="297" spans="1:5" hidden="1" x14ac:dyDescent="0.25">
      <c r="A297" s="14"/>
      <c r="B297" s="15"/>
      <c r="C297" s="21"/>
      <c r="D297" s="21"/>
      <c r="E297" s="21"/>
    </row>
    <row r="298" spans="1:5" hidden="1" x14ac:dyDescent="0.25">
      <c r="A298" s="14"/>
      <c r="B298" s="15"/>
      <c r="C298" s="21"/>
      <c r="D298" s="21"/>
      <c r="E298" s="21"/>
    </row>
    <row r="299" spans="1:5" hidden="1" x14ac:dyDescent="0.25">
      <c r="A299" s="14"/>
      <c r="B299" s="15"/>
      <c r="C299" s="21"/>
      <c r="D299" s="21"/>
      <c r="E299" s="21"/>
    </row>
    <row r="300" spans="1:5" hidden="1" x14ac:dyDescent="0.25">
      <c r="A300" s="14"/>
      <c r="B300" s="24"/>
      <c r="C300" s="21"/>
      <c r="D300" s="21"/>
      <c r="E300" s="21"/>
    </row>
    <row r="301" spans="1:5" hidden="1" x14ac:dyDescent="0.25">
      <c r="A301" s="14"/>
      <c r="B301" s="24"/>
      <c r="C301" s="21"/>
      <c r="D301" s="21"/>
      <c r="E301" s="21"/>
    </row>
    <row r="302" spans="1:5" hidden="1" x14ac:dyDescent="0.25">
      <c r="A302" s="14"/>
      <c r="B302" s="24"/>
      <c r="C302" s="21"/>
      <c r="D302" s="21"/>
      <c r="E302" s="21"/>
    </row>
    <row r="303" spans="1:5" hidden="1" x14ac:dyDescent="0.25">
      <c r="A303" s="14"/>
      <c r="B303" s="15"/>
      <c r="C303" s="21"/>
      <c r="D303" s="21"/>
      <c r="E303" s="21"/>
    </row>
    <row r="304" spans="1:5" hidden="1" x14ac:dyDescent="0.25">
      <c r="A304" s="14"/>
      <c r="B304" s="15"/>
      <c r="C304" s="21"/>
      <c r="D304" s="21"/>
      <c r="E304" s="21"/>
    </row>
    <row r="305" spans="1:5" hidden="1" x14ac:dyDescent="0.25">
      <c r="A305" s="14"/>
      <c r="B305" s="24"/>
      <c r="C305" s="21"/>
      <c r="D305" s="21"/>
      <c r="E305" s="21"/>
    </row>
    <row r="306" spans="1:5" hidden="1" x14ac:dyDescent="0.25">
      <c r="A306" s="14"/>
      <c r="B306" s="15"/>
      <c r="C306" s="21"/>
      <c r="D306" s="21"/>
      <c r="E306" s="21"/>
    </row>
    <row r="307" spans="1:5" hidden="1" x14ac:dyDescent="0.25">
      <c r="A307" s="14"/>
      <c r="B307" s="15"/>
      <c r="C307" s="21"/>
      <c r="D307" s="21"/>
      <c r="E307" s="21"/>
    </row>
    <row r="308" spans="1:5" hidden="1" x14ac:dyDescent="0.25">
      <c r="A308" s="14"/>
      <c r="B308" s="15"/>
      <c r="C308" s="21"/>
      <c r="D308" s="21"/>
      <c r="E308" s="21"/>
    </row>
    <row r="309" spans="1:5" hidden="1" x14ac:dyDescent="0.25">
      <c r="A309" s="14"/>
      <c r="B309" s="15"/>
      <c r="C309" s="21"/>
      <c r="D309" s="21"/>
      <c r="E309" s="21"/>
    </row>
    <row r="310" spans="1:5" hidden="1" x14ac:dyDescent="0.25">
      <c r="A310" s="14"/>
      <c r="B310" s="15"/>
      <c r="C310" s="21"/>
      <c r="D310" s="21"/>
      <c r="E310" s="21"/>
    </row>
    <row r="311" spans="1:5" hidden="1" x14ac:dyDescent="0.25">
      <c r="A311" s="14"/>
      <c r="B311" s="24"/>
      <c r="C311" s="21"/>
      <c r="D311" s="21"/>
      <c r="E311" s="21"/>
    </row>
    <row r="312" spans="1:5" hidden="1" x14ac:dyDescent="0.25">
      <c r="A312" s="14"/>
      <c r="B312" s="24"/>
      <c r="C312" s="21"/>
      <c r="D312" s="21"/>
      <c r="E312" s="21"/>
    </row>
    <row r="313" spans="1:5" hidden="1" x14ac:dyDescent="0.25">
      <c r="A313" s="14"/>
      <c r="B313" s="15"/>
      <c r="C313" s="21"/>
      <c r="D313" s="21"/>
      <c r="E313" s="21"/>
    </row>
    <row r="314" spans="1:5" hidden="1" x14ac:dyDescent="0.25">
      <c r="A314" s="14"/>
      <c r="B314" s="15"/>
      <c r="C314" s="21"/>
      <c r="D314" s="21"/>
      <c r="E314" s="21"/>
    </row>
    <row r="315" spans="1:5" hidden="1" x14ac:dyDescent="0.25">
      <c r="A315" s="14"/>
      <c r="B315" s="15"/>
      <c r="C315" s="21"/>
      <c r="D315" s="21"/>
      <c r="E315" s="21"/>
    </row>
    <row r="316" spans="1:5" hidden="1" x14ac:dyDescent="0.25">
      <c r="A316" s="14"/>
      <c r="B316" s="15"/>
      <c r="C316" s="21"/>
      <c r="D316" s="21"/>
      <c r="E316" s="21"/>
    </row>
    <row r="317" spans="1:5" hidden="1" x14ac:dyDescent="0.25">
      <c r="A317" s="5"/>
      <c r="B317" s="6"/>
      <c r="C317" s="21"/>
      <c r="D317" s="21"/>
      <c r="E317" s="21"/>
    </row>
    <row r="318" spans="1:5" hidden="1" x14ac:dyDescent="0.25">
      <c r="A318" s="5"/>
      <c r="B318" s="6"/>
      <c r="C318" s="21"/>
      <c r="D318" s="21"/>
      <c r="E318" s="21"/>
    </row>
    <row r="319" spans="1:5" hidden="1" x14ac:dyDescent="0.25">
      <c r="A319" s="5"/>
      <c r="B319" s="6"/>
      <c r="C319" s="21"/>
      <c r="D319" s="21"/>
      <c r="E319" s="21"/>
    </row>
    <row r="320" spans="1:5" hidden="1" x14ac:dyDescent="0.25">
      <c r="A320" s="22"/>
      <c r="B320" s="23"/>
      <c r="C320" s="13"/>
      <c r="D320" s="13"/>
      <c r="E320" s="13"/>
    </row>
    <row r="321" spans="1:9" hidden="1" x14ac:dyDescent="0.25">
      <c r="A321" s="14"/>
      <c r="B321" s="24"/>
      <c r="C321" s="21"/>
      <c r="D321" s="21"/>
      <c r="E321" s="21"/>
    </row>
    <row r="322" spans="1:9" hidden="1" x14ac:dyDescent="0.25">
      <c r="A322" s="14"/>
      <c r="B322" s="24"/>
      <c r="C322" s="21"/>
      <c r="D322" s="21"/>
      <c r="E322" s="21"/>
    </row>
    <row r="323" spans="1:9" hidden="1" x14ac:dyDescent="0.25">
      <c r="A323" s="14"/>
      <c r="B323" s="24"/>
      <c r="C323" s="21"/>
      <c r="D323" s="21"/>
      <c r="E323" s="21"/>
    </row>
    <row r="324" spans="1:9" hidden="1" x14ac:dyDescent="0.25">
      <c r="A324" s="14"/>
      <c r="B324" s="24"/>
      <c r="C324" s="21"/>
      <c r="D324" s="21"/>
      <c r="E324" s="21"/>
    </row>
    <row r="325" spans="1:9" hidden="1" x14ac:dyDescent="0.25">
      <c r="A325" s="14"/>
      <c r="B325" s="15"/>
      <c r="C325" s="21"/>
      <c r="D325" s="21"/>
      <c r="E325" s="21"/>
    </row>
    <row r="326" spans="1:9" hidden="1" x14ac:dyDescent="0.25">
      <c r="A326" s="14"/>
      <c r="B326" s="15"/>
      <c r="C326" s="21"/>
      <c r="D326" s="21"/>
      <c r="E326" s="21"/>
    </row>
    <row r="327" spans="1:9" hidden="1" x14ac:dyDescent="0.25">
      <c r="A327" s="14"/>
      <c r="B327" s="15"/>
      <c r="C327" s="21"/>
      <c r="D327" s="21"/>
      <c r="E327" s="21"/>
    </row>
    <row r="328" spans="1:9" hidden="1" x14ac:dyDescent="0.25">
      <c r="A328" s="14"/>
      <c r="B328" s="15"/>
      <c r="C328" s="21"/>
      <c r="D328" s="21"/>
      <c r="E328" s="21"/>
    </row>
    <row r="329" spans="1:9" hidden="1" x14ac:dyDescent="0.25">
      <c r="A329" s="14"/>
      <c r="B329" s="24"/>
      <c r="C329" s="21"/>
      <c r="D329" s="21"/>
      <c r="E329" s="21"/>
    </row>
    <row r="330" spans="1:9" hidden="1" x14ac:dyDescent="0.25">
      <c r="A330" s="14"/>
      <c r="B330" s="15"/>
      <c r="C330" s="21"/>
      <c r="D330" s="21"/>
      <c r="E330" s="21"/>
    </row>
    <row r="331" spans="1:9" hidden="1" x14ac:dyDescent="0.25">
      <c r="A331" s="14"/>
      <c r="B331" s="15"/>
      <c r="C331" s="21"/>
      <c r="D331" s="21"/>
      <c r="E331" s="21"/>
    </row>
    <row r="332" spans="1:9" hidden="1" x14ac:dyDescent="0.25">
      <c r="A332" s="14"/>
      <c r="B332" s="15"/>
      <c r="C332" s="21"/>
      <c r="D332" s="21"/>
      <c r="E332" s="21"/>
    </row>
    <row r="333" spans="1:9" hidden="1" x14ac:dyDescent="0.25">
      <c r="A333" s="14"/>
      <c r="B333" s="15"/>
      <c r="C333" s="21"/>
      <c r="D333" s="21"/>
      <c r="E333" s="21"/>
    </row>
    <row r="334" spans="1:9" hidden="1" x14ac:dyDescent="0.25">
      <c r="A334" s="14"/>
      <c r="B334" s="24"/>
      <c r="C334" s="21"/>
      <c r="D334" s="21"/>
      <c r="E334" s="21"/>
      <c r="H334" s="19"/>
      <c r="I334" s="19"/>
    </row>
    <row r="335" spans="1:9" hidden="1" x14ac:dyDescent="0.25">
      <c r="A335" s="14"/>
      <c r="B335" s="15"/>
      <c r="C335" s="21"/>
      <c r="D335" s="21"/>
      <c r="E335" s="21"/>
    </row>
    <row r="336" spans="1:9" hidden="1" x14ac:dyDescent="0.25">
      <c r="A336" s="14"/>
      <c r="B336" s="15"/>
      <c r="C336" s="21"/>
      <c r="D336" s="21"/>
      <c r="E336" s="21"/>
    </row>
    <row r="337" spans="1:5" hidden="1" x14ac:dyDescent="0.25">
      <c r="A337" s="14"/>
      <c r="B337" s="15"/>
      <c r="C337" s="21"/>
      <c r="D337" s="21"/>
      <c r="E337" s="21"/>
    </row>
    <row r="338" spans="1:5" hidden="1" x14ac:dyDescent="0.25">
      <c r="A338" s="14"/>
      <c r="B338" s="15"/>
      <c r="C338" s="21"/>
      <c r="D338" s="21"/>
      <c r="E338" s="21"/>
    </row>
    <row r="339" spans="1:5" hidden="1" x14ac:dyDescent="0.25">
      <c r="A339" s="14"/>
      <c r="B339" s="15"/>
      <c r="C339" s="21"/>
      <c r="D339" s="21"/>
      <c r="E339" s="21"/>
    </row>
    <row r="340" spans="1:5" hidden="1" x14ac:dyDescent="0.25">
      <c r="A340" s="14"/>
      <c r="B340" s="15"/>
      <c r="C340" s="21"/>
      <c r="D340" s="21"/>
      <c r="E340" s="21"/>
    </row>
    <row r="341" spans="1:5" hidden="1" x14ac:dyDescent="0.25">
      <c r="A341" s="14"/>
      <c r="B341" s="24"/>
      <c r="C341" s="21"/>
      <c r="D341" s="21"/>
      <c r="E341" s="21"/>
    </row>
    <row r="342" spans="1:5" hidden="1" x14ac:dyDescent="0.25">
      <c r="A342" s="14"/>
      <c r="B342" s="24"/>
      <c r="C342" s="21"/>
      <c r="D342" s="21"/>
      <c r="E342" s="21"/>
    </row>
    <row r="343" spans="1:5" hidden="1" x14ac:dyDescent="0.25">
      <c r="A343" s="14"/>
      <c r="B343" s="15"/>
      <c r="C343" s="21"/>
      <c r="D343" s="21"/>
      <c r="E343" s="21"/>
    </row>
    <row r="344" spans="1:5" hidden="1" x14ac:dyDescent="0.25">
      <c r="A344" s="14"/>
      <c r="B344" s="15"/>
      <c r="C344" s="21"/>
      <c r="D344" s="21"/>
      <c r="E344" s="21"/>
    </row>
    <row r="345" spans="1:5" hidden="1" x14ac:dyDescent="0.25">
      <c r="A345" s="14"/>
      <c r="B345" s="24"/>
      <c r="C345" s="21"/>
      <c r="D345" s="21"/>
      <c r="E345" s="21"/>
    </row>
    <row r="346" spans="1:5" hidden="1" x14ac:dyDescent="0.25">
      <c r="A346" s="14"/>
      <c r="B346" s="24"/>
      <c r="C346" s="21"/>
      <c r="D346" s="21"/>
      <c r="E346" s="21"/>
    </row>
    <row r="347" spans="1:5" hidden="1" x14ac:dyDescent="0.25">
      <c r="A347" s="14"/>
      <c r="B347" s="15"/>
      <c r="C347" s="21"/>
      <c r="D347" s="21"/>
      <c r="E347" s="21"/>
    </row>
    <row r="348" spans="1:5" hidden="1" x14ac:dyDescent="0.25">
      <c r="A348" s="14"/>
      <c r="B348" s="15"/>
      <c r="C348" s="21"/>
      <c r="D348" s="21"/>
      <c r="E348" s="21"/>
    </row>
    <row r="349" spans="1:5" hidden="1" x14ac:dyDescent="0.25">
      <c r="A349" s="14"/>
      <c r="B349" s="24"/>
      <c r="C349" s="21"/>
      <c r="D349" s="21"/>
      <c r="E349" s="21"/>
    </row>
    <row r="350" spans="1:5" hidden="1" x14ac:dyDescent="0.25">
      <c r="A350" s="14"/>
      <c r="B350" s="24"/>
      <c r="C350" s="21"/>
      <c r="D350" s="21"/>
      <c r="E350" s="21"/>
    </row>
    <row r="351" spans="1:5" hidden="1" x14ac:dyDescent="0.25">
      <c r="A351" s="14"/>
      <c r="B351" s="15"/>
      <c r="C351" s="21"/>
      <c r="D351" s="21"/>
      <c r="E351" s="21"/>
    </row>
    <row r="352" spans="1:5" hidden="1" x14ac:dyDescent="0.25">
      <c r="A352" s="14"/>
      <c r="B352" s="15"/>
      <c r="C352" s="21"/>
      <c r="D352" s="21"/>
      <c r="E352" s="21"/>
    </row>
    <row r="353" spans="1:5" hidden="1" x14ac:dyDescent="0.25">
      <c r="A353" s="22"/>
      <c r="B353" s="23"/>
      <c r="C353" s="13"/>
      <c r="D353" s="13"/>
      <c r="E353" s="13"/>
    </row>
    <row r="354" spans="1:5" hidden="1" x14ac:dyDescent="0.25">
      <c r="A354" s="14"/>
      <c r="B354" s="24"/>
      <c r="C354" s="21"/>
      <c r="D354" s="21"/>
      <c r="E354" s="21"/>
    </row>
    <row r="355" spans="1:5" hidden="1" x14ac:dyDescent="0.25">
      <c r="A355" s="14"/>
      <c r="B355" s="15"/>
      <c r="C355" s="21"/>
      <c r="D355" s="21"/>
      <c r="E355" s="21"/>
    </row>
    <row r="356" spans="1:5" hidden="1" x14ac:dyDescent="0.25">
      <c r="A356" s="14"/>
      <c r="B356" s="15"/>
      <c r="C356" s="21"/>
      <c r="D356" s="21"/>
      <c r="E356" s="21"/>
    </row>
    <row r="357" spans="1:5" hidden="1" x14ac:dyDescent="0.25">
      <c r="A357" s="14"/>
      <c r="B357" s="24"/>
      <c r="C357" s="21"/>
      <c r="D357" s="21"/>
      <c r="E357" s="21"/>
    </row>
    <row r="358" spans="1:5" hidden="1" x14ac:dyDescent="0.25">
      <c r="A358" s="14"/>
      <c r="B358" s="15"/>
      <c r="C358" s="21"/>
      <c r="D358" s="21"/>
      <c r="E358" s="21"/>
    </row>
    <row r="359" spans="1:5" hidden="1" x14ac:dyDescent="0.25">
      <c r="A359" s="14"/>
      <c r="B359" s="15"/>
      <c r="C359" s="21"/>
      <c r="D359" s="21"/>
      <c r="E359" s="21"/>
    </row>
    <row r="360" spans="1:5" hidden="1" x14ac:dyDescent="0.25">
      <c r="A360" s="14"/>
      <c r="B360" s="15"/>
      <c r="C360" s="21"/>
      <c r="D360" s="21"/>
      <c r="E360" s="21"/>
    </row>
    <row r="361" spans="1:5" hidden="1" x14ac:dyDescent="0.25">
      <c r="A361" s="14"/>
      <c r="B361" s="15"/>
      <c r="C361" s="21"/>
      <c r="D361" s="21"/>
      <c r="E361" s="21"/>
    </row>
    <row r="362" spans="1:5" hidden="1" x14ac:dyDescent="0.25">
      <c r="A362" s="14"/>
      <c r="B362" s="15"/>
      <c r="C362" s="21"/>
      <c r="D362" s="21"/>
      <c r="E362" s="21"/>
    </row>
    <row r="363" spans="1:5" hidden="1" x14ac:dyDescent="0.25">
      <c r="A363" s="14"/>
      <c r="B363" s="15"/>
      <c r="C363" s="21"/>
      <c r="D363" s="21"/>
      <c r="E363" s="21"/>
    </row>
    <row r="364" spans="1:5" hidden="1" x14ac:dyDescent="0.25">
      <c r="A364" s="14"/>
      <c r="B364" s="24"/>
      <c r="C364" s="21"/>
      <c r="D364" s="21"/>
      <c r="E364" s="21"/>
    </row>
    <row r="365" spans="1:5" hidden="1" x14ac:dyDescent="0.25">
      <c r="A365" s="14"/>
      <c r="B365" s="24"/>
      <c r="C365" s="21"/>
      <c r="D365" s="21"/>
      <c r="E365" s="21"/>
    </row>
    <row r="366" spans="1:5" hidden="1" x14ac:dyDescent="0.25">
      <c r="A366" s="14"/>
      <c r="B366" s="24"/>
      <c r="C366" s="21"/>
      <c r="D366" s="21"/>
      <c r="E366" s="21"/>
    </row>
    <row r="367" spans="1:5" hidden="1" x14ac:dyDescent="0.25">
      <c r="A367" s="14"/>
      <c r="B367" s="15"/>
      <c r="C367" s="21"/>
      <c r="D367" s="21"/>
      <c r="E367" s="21"/>
    </row>
    <row r="368" spans="1:5" hidden="1" x14ac:dyDescent="0.25">
      <c r="A368" s="14"/>
      <c r="B368" s="15"/>
      <c r="C368" s="21"/>
      <c r="D368" s="21"/>
      <c r="E368" s="21"/>
    </row>
    <row r="369" spans="1:5" hidden="1" x14ac:dyDescent="0.25">
      <c r="A369" s="14"/>
      <c r="B369" s="24"/>
      <c r="C369" s="21"/>
      <c r="D369" s="21"/>
      <c r="E369" s="21"/>
    </row>
    <row r="370" spans="1:5" hidden="1" x14ac:dyDescent="0.25">
      <c r="A370" s="14"/>
      <c r="B370" s="24"/>
      <c r="C370" s="21"/>
      <c r="D370" s="21"/>
      <c r="E370" s="21"/>
    </row>
    <row r="371" spans="1:5" hidden="1" x14ac:dyDescent="0.25">
      <c r="A371" s="14"/>
      <c r="B371" s="15"/>
      <c r="C371" s="21"/>
      <c r="D371" s="21"/>
      <c r="E371" s="21"/>
    </row>
    <row r="372" spans="1:5" hidden="1" x14ac:dyDescent="0.25">
      <c r="A372" s="14"/>
      <c r="B372" s="15"/>
      <c r="C372" s="21"/>
      <c r="D372" s="21"/>
      <c r="E372" s="21"/>
    </row>
    <row r="373" spans="1:5" hidden="1" x14ac:dyDescent="0.25">
      <c r="A373" s="14"/>
      <c r="B373" s="15"/>
      <c r="C373" s="21"/>
      <c r="D373" s="21"/>
      <c r="E373" s="21"/>
    </row>
    <row r="374" spans="1:5" hidden="1" x14ac:dyDescent="0.25">
      <c r="A374" s="14"/>
      <c r="B374" s="24"/>
      <c r="C374" s="21"/>
      <c r="D374" s="21"/>
      <c r="E374" s="21"/>
    </row>
    <row r="375" spans="1:5" hidden="1" x14ac:dyDescent="0.25">
      <c r="A375" s="14"/>
      <c r="B375" s="15"/>
      <c r="C375" s="21"/>
      <c r="D375" s="21"/>
      <c r="E375" s="21"/>
    </row>
    <row r="376" spans="1:5" hidden="1" x14ac:dyDescent="0.25">
      <c r="A376" s="14"/>
      <c r="B376" s="15"/>
      <c r="C376" s="21"/>
      <c r="D376" s="21"/>
      <c r="E376" s="21"/>
    </row>
    <row r="377" spans="1:5" hidden="1" x14ac:dyDescent="0.25">
      <c r="A377" s="14"/>
      <c r="B377" s="15"/>
      <c r="C377" s="21"/>
      <c r="D377" s="21"/>
      <c r="E377" s="21"/>
    </row>
    <row r="378" spans="1:5" hidden="1" x14ac:dyDescent="0.25">
      <c r="A378" s="14"/>
      <c r="B378" s="15"/>
      <c r="C378" s="21"/>
      <c r="D378" s="21"/>
      <c r="E378" s="21"/>
    </row>
    <row r="379" spans="1:5" hidden="1" x14ac:dyDescent="0.25">
      <c r="A379" s="14"/>
      <c r="B379" s="15"/>
      <c r="C379" s="21"/>
      <c r="D379" s="21"/>
      <c r="E379" s="21"/>
    </row>
    <row r="380" spans="1:5" hidden="1" x14ac:dyDescent="0.25">
      <c r="A380" s="14"/>
      <c r="B380" s="24"/>
      <c r="C380" s="21"/>
      <c r="D380" s="21"/>
      <c r="E380" s="21"/>
    </row>
    <row r="381" spans="1:5" hidden="1" x14ac:dyDescent="0.25">
      <c r="A381" s="14"/>
      <c r="B381" s="15"/>
      <c r="C381" s="21"/>
      <c r="D381" s="21"/>
      <c r="E381" s="21"/>
    </row>
    <row r="382" spans="1:5" hidden="1" x14ac:dyDescent="0.25">
      <c r="A382" s="14"/>
      <c r="B382" s="15"/>
      <c r="C382" s="21"/>
      <c r="D382" s="21"/>
      <c r="E382" s="21"/>
    </row>
    <row r="383" spans="1:5" hidden="1" x14ac:dyDescent="0.25">
      <c r="A383" s="14"/>
      <c r="B383" s="15"/>
      <c r="C383" s="21"/>
      <c r="D383" s="21"/>
      <c r="E383" s="21"/>
    </row>
    <row r="384" spans="1:5" hidden="1" x14ac:dyDescent="0.25">
      <c r="A384" s="5"/>
      <c r="B384" s="6"/>
      <c r="C384" s="21"/>
      <c r="D384" s="21"/>
      <c r="E384" s="21"/>
    </row>
    <row r="385" spans="1:5" hidden="1" x14ac:dyDescent="0.25">
      <c r="A385" s="5"/>
      <c r="B385" s="6"/>
      <c r="C385" s="21"/>
      <c r="D385" s="21"/>
      <c r="E385" s="21"/>
    </row>
    <row r="386" spans="1:5" hidden="1" x14ac:dyDescent="0.25">
      <c r="A386" s="22"/>
      <c r="B386" s="23"/>
      <c r="C386" s="13"/>
      <c r="D386" s="13"/>
      <c r="E386" s="13"/>
    </row>
    <row r="387" spans="1:5" hidden="1" x14ac:dyDescent="0.25">
      <c r="A387" s="14"/>
      <c r="B387" s="24"/>
      <c r="C387" s="21"/>
      <c r="D387" s="21"/>
      <c r="E387" s="21"/>
    </row>
    <row r="388" spans="1:5" hidden="1" x14ac:dyDescent="0.25">
      <c r="A388" s="14"/>
      <c r="B388" s="24"/>
      <c r="C388" s="21"/>
      <c r="D388" s="21"/>
      <c r="E388" s="21"/>
    </row>
    <row r="389" spans="1:5" hidden="1" x14ac:dyDescent="0.25">
      <c r="A389" s="14"/>
      <c r="B389" s="24"/>
      <c r="C389" s="21"/>
      <c r="D389" s="21"/>
      <c r="E389" s="21"/>
    </row>
    <row r="390" spans="1:5" hidden="1" x14ac:dyDescent="0.25">
      <c r="A390" s="14"/>
      <c r="B390" s="15"/>
      <c r="C390" s="21"/>
      <c r="D390" s="21"/>
      <c r="E390" s="21"/>
    </row>
    <row r="391" spans="1:5" hidden="1" x14ac:dyDescent="0.25">
      <c r="A391" s="14"/>
      <c r="B391" s="15"/>
      <c r="C391" s="21"/>
      <c r="D391" s="21"/>
      <c r="E391" s="21"/>
    </row>
    <row r="392" spans="1:5" hidden="1" x14ac:dyDescent="0.25">
      <c r="A392" s="14"/>
      <c r="B392" s="24"/>
      <c r="C392" s="21"/>
      <c r="D392" s="21"/>
      <c r="E392" s="21"/>
    </row>
    <row r="393" spans="1:5" hidden="1" x14ac:dyDescent="0.25">
      <c r="A393" s="14"/>
      <c r="B393" s="15"/>
      <c r="C393" s="21"/>
      <c r="D393" s="21"/>
      <c r="E393" s="21"/>
    </row>
    <row r="394" spans="1:5" hidden="1" x14ac:dyDescent="0.25">
      <c r="A394" s="14"/>
      <c r="B394" s="15"/>
      <c r="C394" s="21"/>
      <c r="D394" s="21"/>
      <c r="E394" s="21"/>
    </row>
    <row r="395" spans="1:5" hidden="1" x14ac:dyDescent="0.25">
      <c r="A395" s="14"/>
      <c r="B395" s="15"/>
      <c r="C395" s="21"/>
      <c r="D395" s="21"/>
      <c r="E395" s="21"/>
    </row>
    <row r="396" spans="1:5" hidden="1" x14ac:dyDescent="0.25">
      <c r="A396" s="14"/>
      <c r="B396" s="15"/>
      <c r="C396" s="21"/>
      <c r="D396" s="21"/>
      <c r="E396" s="21"/>
    </row>
    <row r="397" spans="1:5" hidden="1" x14ac:dyDescent="0.25">
      <c r="A397" s="14"/>
      <c r="B397" s="24"/>
      <c r="C397" s="21"/>
      <c r="D397" s="21"/>
      <c r="E397" s="21"/>
    </row>
    <row r="398" spans="1:5" hidden="1" x14ac:dyDescent="0.25">
      <c r="A398" s="14"/>
      <c r="B398" s="24"/>
      <c r="C398" s="21"/>
      <c r="D398" s="21"/>
      <c r="E398" s="21"/>
    </row>
    <row r="399" spans="1:5" hidden="1" x14ac:dyDescent="0.25">
      <c r="A399" s="14"/>
      <c r="B399" s="24"/>
      <c r="C399" s="21"/>
      <c r="D399" s="21"/>
      <c r="E399" s="21"/>
    </row>
    <row r="400" spans="1:5" hidden="1" x14ac:dyDescent="0.25">
      <c r="A400" s="14"/>
      <c r="B400" s="15"/>
      <c r="C400" s="21"/>
      <c r="D400" s="21"/>
      <c r="E400" s="21"/>
    </row>
    <row r="401" spans="1:5" hidden="1" x14ac:dyDescent="0.25">
      <c r="A401" s="14"/>
      <c r="B401" s="15"/>
      <c r="C401" s="21"/>
      <c r="D401" s="21"/>
      <c r="E401" s="21"/>
    </row>
    <row r="402" spans="1:5" hidden="1" x14ac:dyDescent="0.25">
      <c r="A402" s="5"/>
      <c r="B402" s="6"/>
      <c r="C402" s="21"/>
      <c r="D402" s="21"/>
      <c r="E402" s="21"/>
    </row>
    <row r="403" spans="1:5" hidden="1" x14ac:dyDescent="0.25">
      <c r="A403" s="5"/>
      <c r="B403" s="28"/>
      <c r="C403" s="21"/>
      <c r="D403" s="21"/>
      <c r="E403" s="21"/>
    </row>
    <row r="404" spans="1:5" hidden="1" x14ac:dyDescent="0.25">
      <c r="A404" s="14"/>
      <c r="B404" s="24"/>
      <c r="C404" s="21"/>
      <c r="D404" s="21"/>
      <c r="E404" s="21"/>
    </row>
    <row r="405" spans="1:5" hidden="1" x14ac:dyDescent="0.25">
      <c r="A405" s="14"/>
      <c r="B405" s="24"/>
      <c r="C405" s="21"/>
      <c r="D405" s="21"/>
      <c r="E405" s="21"/>
    </row>
    <row r="406" spans="1:5" hidden="1" x14ac:dyDescent="0.25">
      <c r="A406" s="14"/>
      <c r="B406" s="15"/>
      <c r="C406" s="21"/>
      <c r="D406" s="21"/>
      <c r="E406" s="21"/>
    </row>
    <row r="407" spans="1:5" hidden="1" x14ac:dyDescent="0.25">
      <c r="A407" s="14"/>
      <c r="B407" s="15"/>
      <c r="C407" s="21"/>
      <c r="D407" s="21"/>
      <c r="E407" s="21"/>
    </row>
    <row r="408" spans="1:5" hidden="1" x14ac:dyDescent="0.25">
      <c r="A408" s="14"/>
      <c r="B408" s="24"/>
      <c r="C408" s="21"/>
      <c r="D408" s="21"/>
      <c r="E408" s="21"/>
    </row>
    <row r="409" spans="1:5" hidden="1" x14ac:dyDescent="0.25">
      <c r="A409" s="14"/>
      <c r="B409" s="15"/>
      <c r="C409" s="21"/>
      <c r="D409" s="21"/>
      <c r="E409" s="21"/>
    </row>
    <row r="410" spans="1:5" hidden="1" x14ac:dyDescent="0.25">
      <c r="A410" s="14"/>
      <c r="B410" s="15"/>
      <c r="C410" s="21"/>
      <c r="D410" s="21"/>
      <c r="E410" s="21"/>
    </row>
    <row r="411" spans="1:5" hidden="1" x14ac:dyDescent="0.25">
      <c r="A411" s="14"/>
      <c r="B411" s="24"/>
      <c r="C411" s="21"/>
      <c r="D411" s="21"/>
      <c r="E411" s="21"/>
    </row>
    <row r="412" spans="1:5" hidden="1" x14ac:dyDescent="0.25">
      <c r="A412" s="14"/>
      <c r="B412" s="15"/>
      <c r="C412" s="21"/>
      <c r="D412" s="21"/>
      <c r="E412" s="21"/>
    </row>
    <row r="413" spans="1:5" hidden="1" x14ac:dyDescent="0.25">
      <c r="A413" s="14"/>
      <c r="B413" s="15"/>
      <c r="C413" s="21"/>
      <c r="D413" s="21"/>
      <c r="E413" s="21"/>
    </row>
    <row r="414" spans="1:5" hidden="1" x14ac:dyDescent="0.25">
      <c r="A414" s="14"/>
      <c r="B414" s="24"/>
      <c r="C414" s="21"/>
      <c r="D414" s="21"/>
      <c r="E414" s="21"/>
    </row>
    <row r="415" spans="1:5" hidden="1" x14ac:dyDescent="0.25">
      <c r="A415" s="14"/>
      <c r="B415" s="15"/>
      <c r="C415" s="21"/>
      <c r="D415" s="21"/>
      <c r="E415" s="21"/>
    </row>
    <row r="416" spans="1:5" hidden="1" x14ac:dyDescent="0.25">
      <c r="A416" s="14"/>
      <c r="B416" s="15"/>
      <c r="C416" s="21"/>
      <c r="D416" s="21"/>
      <c r="E416" s="21"/>
    </row>
    <row r="417" spans="1:7" hidden="1" x14ac:dyDescent="0.25">
      <c r="A417" s="5"/>
      <c r="B417" s="6"/>
      <c r="C417" s="21"/>
      <c r="D417" s="21"/>
      <c r="E417" s="21"/>
    </row>
    <row r="418" spans="1:7" hidden="1" x14ac:dyDescent="0.25">
      <c r="A418" s="5"/>
      <c r="B418" s="6"/>
      <c r="C418" s="21"/>
      <c r="D418" s="21"/>
      <c r="E418" s="21"/>
      <c r="G418" s="32"/>
    </row>
    <row r="419" spans="1:7" hidden="1" x14ac:dyDescent="0.25">
      <c r="A419" s="22"/>
      <c r="B419" s="23"/>
      <c r="C419" s="13"/>
      <c r="D419" s="13"/>
      <c r="E419" s="13"/>
    </row>
    <row r="420" spans="1:7" hidden="1" x14ac:dyDescent="0.25">
      <c r="A420" s="14"/>
      <c r="B420" s="24"/>
      <c r="C420" s="21"/>
      <c r="D420" s="21"/>
      <c r="E420" s="21"/>
    </row>
    <row r="421" spans="1:7" hidden="1" x14ac:dyDescent="0.25">
      <c r="A421" s="14"/>
      <c r="B421" s="24"/>
      <c r="C421" s="21"/>
      <c r="D421" s="21"/>
      <c r="E421" s="21"/>
    </row>
    <row r="422" spans="1:7" hidden="1" x14ac:dyDescent="0.25">
      <c r="A422" s="14"/>
      <c r="B422" s="15"/>
      <c r="C422" s="21"/>
      <c r="D422" s="21"/>
      <c r="E422" s="21"/>
    </row>
    <row r="423" spans="1:7" hidden="1" x14ac:dyDescent="0.25">
      <c r="A423" s="14"/>
      <c r="B423" s="15"/>
      <c r="C423" s="21"/>
      <c r="D423" s="21"/>
      <c r="E423" s="21"/>
    </row>
    <row r="424" spans="1:7" hidden="1" x14ac:dyDescent="0.25">
      <c r="A424" s="22"/>
      <c r="B424" s="29"/>
      <c r="C424" s="13"/>
      <c r="D424" s="13"/>
      <c r="E424" s="13"/>
    </row>
    <row r="425" spans="1:7" hidden="1" x14ac:dyDescent="0.25">
      <c r="A425" s="16"/>
      <c r="B425" s="30"/>
      <c r="C425" s="7"/>
      <c r="D425" s="7"/>
      <c r="E425" s="7"/>
    </row>
    <row r="426" spans="1:7" hidden="1" x14ac:dyDescent="0.25">
      <c r="A426" s="9"/>
      <c r="B426" s="31"/>
      <c r="C426" s="7"/>
      <c r="D426" s="7"/>
      <c r="E426" s="7"/>
    </row>
    <row r="427" spans="1:7" hidden="1" x14ac:dyDescent="0.25">
      <c r="A427" s="9"/>
      <c r="B427" s="31"/>
      <c r="C427" s="7"/>
      <c r="D427" s="7"/>
      <c r="E427" s="7"/>
    </row>
    <row r="428" spans="1:7" hidden="1" x14ac:dyDescent="0.25">
      <c r="A428" s="9"/>
      <c r="B428" s="31"/>
      <c r="C428" s="7"/>
      <c r="D428" s="7"/>
      <c r="E428" s="7"/>
    </row>
    <row r="429" spans="1:7" hidden="1" x14ac:dyDescent="0.25">
      <c r="A429" s="9"/>
      <c r="B429" s="31"/>
      <c r="C429" s="7"/>
      <c r="D429" s="7"/>
      <c r="E429" s="7"/>
    </row>
    <row r="430" spans="1:7" hidden="1" x14ac:dyDescent="0.25">
      <c r="A430" s="9"/>
      <c r="B430" s="31"/>
      <c r="C430" s="7"/>
      <c r="D430" s="7"/>
      <c r="E430" s="7"/>
    </row>
    <row r="431" spans="1:7" hidden="1" x14ac:dyDescent="0.25">
      <c r="A431" s="9"/>
      <c r="B431" s="31"/>
      <c r="C431" s="7"/>
      <c r="D431" s="7"/>
      <c r="E431" s="7"/>
    </row>
    <row r="432" spans="1:7" hidden="1" x14ac:dyDescent="0.25">
      <c r="A432" s="9"/>
      <c r="B432" s="31"/>
      <c r="C432" s="7"/>
      <c r="D432" s="7"/>
      <c r="E432" s="7"/>
    </row>
    <row r="433" spans="1:5" hidden="1" x14ac:dyDescent="0.25">
      <c r="A433" s="9"/>
      <c r="B433" s="31"/>
      <c r="C433" s="7"/>
      <c r="D433" s="7"/>
      <c r="E433" s="7"/>
    </row>
    <row r="434" spans="1:5" hidden="1" x14ac:dyDescent="0.25">
      <c r="A434" s="9"/>
      <c r="B434" s="31"/>
      <c r="C434" s="7"/>
      <c r="D434" s="7"/>
      <c r="E434" s="7"/>
    </row>
    <row r="435" spans="1:5" hidden="1" x14ac:dyDescent="0.25">
      <c r="A435" s="9"/>
      <c r="B435" s="31"/>
      <c r="C435" s="7"/>
      <c r="D435" s="7"/>
      <c r="E435" s="7"/>
    </row>
    <row r="436" spans="1:5" hidden="1" x14ac:dyDescent="0.25">
      <c r="A436" s="33"/>
      <c r="B436" s="34"/>
      <c r="C436" s="37"/>
      <c r="D436" s="37"/>
      <c r="E436" s="37"/>
    </row>
    <row r="437" spans="1:5" hidden="1" x14ac:dyDescent="0.25">
      <c r="A437" s="33"/>
      <c r="B437" s="34"/>
      <c r="C437" s="37"/>
      <c r="D437" s="37"/>
      <c r="E437" s="37"/>
    </row>
    <row r="438" spans="1:5" hidden="1" x14ac:dyDescent="0.25">
      <c r="A438" s="33"/>
      <c r="B438" s="34"/>
      <c r="C438" s="37"/>
      <c r="D438" s="37"/>
      <c r="E438" s="37"/>
    </row>
    <row r="439" spans="1:5" hidden="1" x14ac:dyDescent="0.25">
      <c r="A439" s="33"/>
      <c r="B439" s="34"/>
      <c r="C439" s="37"/>
      <c r="D439" s="37"/>
      <c r="E439" s="37"/>
    </row>
    <row r="440" spans="1:5" hidden="1" x14ac:dyDescent="0.25">
      <c r="A440" s="33"/>
      <c r="B440" s="34"/>
      <c r="C440" s="37"/>
      <c r="D440" s="37"/>
      <c r="E440" s="37"/>
    </row>
    <row r="441" spans="1:5" hidden="1" x14ac:dyDescent="0.25">
      <c r="A441" s="33"/>
      <c r="B441" s="34"/>
      <c r="C441" s="37"/>
      <c r="D441" s="37"/>
      <c r="E441" s="37"/>
    </row>
    <row r="442" spans="1:5" hidden="1" x14ac:dyDescent="0.25">
      <c r="A442" s="33"/>
      <c r="B442" s="34"/>
      <c r="C442" s="37"/>
      <c r="D442" s="37"/>
      <c r="E442" s="37"/>
    </row>
    <row r="443" spans="1:5" hidden="1" x14ac:dyDescent="0.25">
      <c r="A443" s="33"/>
      <c r="B443" s="34"/>
      <c r="C443" s="37"/>
      <c r="D443" s="37"/>
      <c r="E443" s="37"/>
    </row>
    <row r="444" spans="1:5" hidden="1" x14ac:dyDescent="0.25">
      <c r="A444" s="33"/>
      <c r="B444" s="34"/>
      <c r="C444" s="37"/>
      <c r="D444" s="37"/>
      <c r="E444" s="37"/>
    </row>
    <row r="445" spans="1:5" hidden="1" x14ac:dyDescent="0.25">
      <c r="A445" s="33"/>
      <c r="B445" s="34"/>
      <c r="C445" s="37"/>
      <c r="D445" s="37"/>
      <c r="E445" s="37"/>
    </row>
    <row r="446" spans="1:5" hidden="1" x14ac:dyDescent="0.25">
      <c r="A446" s="33"/>
      <c r="B446" s="34"/>
      <c r="C446" s="37"/>
      <c r="D446" s="37"/>
      <c r="E446" s="37"/>
    </row>
    <row r="447" spans="1:5" hidden="1" x14ac:dyDescent="0.25">
      <c r="A447" s="33"/>
      <c r="B447" s="34"/>
      <c r="C447" s="37"/>
      <c r="D447" s="37"/>
      <c r="E447" s="37"/>
    </row>
    <row r="448" spans="1:5" hidden="1" x14ac:dyDescent="0.25">
      <c r="A448" s="35"/>
      <c r="B448" s="36"/>
      <c r="C448" s="37"/>
      <c r="D448" s="37"/>
      <c r="E448" s="37"/>
    </row>
    <row r="449" spans="1:5" hidden="1" x14ac:dyDescent="0.25">
      <c r="A449" s="35"/>
      <c r="B449" s="36"/>
      <c r="C449" s="37"/>
      <c r="D449" s="37"/>
      <c r="E449" s="37"/>
    </row>
    <row r="450" spans="1:5" hidden="1" x14ac:dyDescent="0.25">
      <c r="A450" s="35"/>
      <c r="B450" s="36"/>
      <c r="C450" s="37"/>
      <c r="D450" s="37"/>
      <c r="E450" s="37"/>
    </row>
    <row r="451" spans="1:5" hidden="1" x14ac:dyDescent="0.25">
      <c r="A451" s="35"/>
      <c r="B451" s="36"/>
      <c r="C451" s="37"/>
      <c r="D451" s="37"/>
      <c r="E451" s="37"/>
    </row>
    <row r="452" spans="1:5" hidden="1" x14ac:dyDescent="0.25">
      <c r="A452" s="22"/>
      <c r="B452" s="23"/>
      <c r="C452" s="13"/>
      <c r="D452" s="13"/>
      <c r="E452" s="13"/>
    </row>
    <row r="453" spans="1:5" hidden="1" x14ac:dyDescent="0.25">
      <c r="A453" s="33"/>
      <c r="B453" s="34"/>
      <c r="C453" s="37"/>
      <c r="D453" s="37"/>
      <c r="E453" s="37"/>
    </row>
    <row r="454" spans="1:5" hidden="1" x14ac:dyDescent="0.25">
      <c r="A454" s="33"/>
      <c r="B454" s="34"/>
      <c r="C454" s="37"/>
      <c r="D454" s="37"/>
      <c r="E454" s="37"/>
    </row>
    <row r="455" spans="1:5" hidden="1" x14ac:dyDescent="0.25">
      <c r="A455" s="33"/>
      <c r="B455" s="34"/>
      <c r="C455" s="37"/>
      <c r="D455" s="37"/>
      <c r="E455" s="37"/>
    </row>
    <row r="456" spans="1:5" hidden="1" x14ac:dyDescent="0.25">
      <c r="A456" s="33"/>
      <c r="B456" s="34"/>
      <c r="C456" s="37"/>
      <c r="D456" s="37"/>
      <c r="E456" s="37"/>
    </row>
    <row r="457" spans="1:5" hidden="1" x14ac:dyDescent="0.25">
      <c r="A457" s="33"/>
      <c r="B457" s="34"/>
      <c r="C457" s="37"/>
      <c r="D457" s="37"/>
      <c r="E457" s="37"/>
    </row>
    <row r="458" spans="1:5" hidden="1" x14ac:dyDescent="0.25">
      <c r="A458" s="33"/>
      <c r="B458" s="34"/>
      <c r="C458" s="37"/>
      <c r="D458" s="37"/>
      <c r="E458" s="37"/>
    </row>
    <row r="459" spans="1:5" hidden="1" x14ac:dyDescent="0.25">
      <c r="A459" s="33"/>
      <c r="B459" s="34"/>
      <c r="C459" s="37"/>
      <c r="D459" s="37"/>
      <c r="E459" s="37"/>
    </row>
    <row r="460" spans="1:5" hidden="1" x14ac:dyDescent="0.25">
      <c r="A460" s="33"/>
      <c r="B460" s="34"/>
      <c r="C460" s="37"/>
      <c r="D460" s="37"/>
      <c r="E460" s="37"/>
    </row>
    <row r="461" spans="1:5" hidden="1" x14ac:dyDescent="0.25">
      <c r="A461" s="33"/>
      <c r="B461" s="34"/>
      <c r="C461" s="37"/>
      <c r="D461" s="37"/>
      <c r="E461" s="37"/>
    </row>
    <row r="462" spans="1:5" hidden="1" x14ac:dyDescent="0.25">
      <c r="A462" s="33"/>
      <c r="B462" s="34"/>
      <c r="C462" s="47"/>
      <c r="D462" s="47"/>
      <c r="E462" s="47"/>
    </row>
    <row r="463" spans="1:5" hidden="1" x14ac:dyDescent="0.25">
      <c r="A463" s="33"/>
      <c r="B463" s="34"/>
      <c r="C463" s="47"/>
      <c r="D463" s="47"/>
      <c r="E463" s="47"/>
    </row>
    <row r="464" spans="1:5" hidden="1" x14ac:dyDescent="0.25">
      <c r="A464" s="33"/>
      <c r="B464" s="34"/>
      <c r="C464" s="47"/>
      <c r="D464" s="47"/>
      <c r="E464" s="47"/>
    </row>
    <row r="465" spans="1:5" hidden="1" x14ac:dyDescent="0.25">
      <c r="A465" s="33"/>
      <c r="B465" s="34"/>
      <c r="C465" s="47"/>
      <c r="D465" s="47"/>
      <c r="E465" s="47"/>
    </row>
    <row r="466" spans="1:5" hidden="1" x14ac:dyDescent="0.25">
      <c r="A466" s="9"/>
      <c r="B466" s="38"/>
      <c r="C466" s="17"/>
      <c r="D466" s="17"/>
      <c r="E466" s="17"/>
    </row>
    <row r="467" spans="1:5" hidden="1" x14ac:dyDescent="0.25">
      <c r="A467" s="9"/>
      <c r="B467" s="38"/>
      <c r="C467" s="17"/>
      <c r="D467" s="17"/>
      <c r="E467" s="17"/>
    </row>
    <row r="468" spans="1:5" hidden="1" x14ac:dyDescent="0.25">
      <c r="A468" s="9"/>
      <c r="B468" s="38"/>
      <c r="C468" s="17"/>
      <c r="D468" s="17"/>
      <c r="E468" s="17"/>
    </row>
    <row r="469" spans="1:5" hidden="1" x14ac:dyDescent="0.25">
      <c r="A469" s="9"/>
      <c r="B469" s="31"/>
      <c r="C469" s="7"/>
      <c r="D469" s="7"/>
      <c r="E469" s="7"/>
    </row>
    <row r="470" spans="1:5" hidden="1" x14ac:dyDescent="0.25">
      <c r="A470" s="9"/>
      <c r="B470" s="39"/>
      <c r="C470" s="7"/>
      <c r="D470" s="7"/>
      <c r="E470" s="7"/>
    </row>
    <row r="471" spans="1:5" hidden="1" x14ac:dyDescent="0.25">
      <c r="A471" s="9"/>
      <c r="B471" s="39"/>
      <c r="C471" s="7"/>
      <c r="D471" s="7"/>
      <c r="E471" s="7"/>
    </row>
    <row r="472" spans="1:5" hidden="1" x14ac:dyDescent="0.25">
      <c r="A472" s="22"/>
      <c r="B472" s="29"/>
      <c r="C472" s="13"/>
      <c r="D472" s="13"/>
      <c r="E472" s="13"/>
    </row>
    <row r="473" spans="1:5" hidden="1" x14ac:dyDescent="0.25">
      <c r="A473" s="27"/>
      <c r="B473" s="40"/>
      <c r="C473" s="13"/>
      <c r="D473" s="13"/>
      <c r="E473" s="13"/>
    </row>
    <row r="474" spans="1:5" hidden="1" x14ac:dyDescent="0.25">
      <c r="A474" s="14"/>
      <c r="B474" s="24"/>
      <c r="C474" s="21"/>
      <c r="D474" s="21"/>
      <c r="E474" s="21"/>
    </row>
    <row r="475" spans="1:5" hidden="1" x14ac:dyDescent="0.25">
      <c r="A475" s="14"/>
      <c r="B475" s="24"/>
      <c r="C475" s="21"/>
      <c r="D475" s="21"/>
      <c r="E475" s="21"/>
    </row>
    <row r="476" spans="1:5" hidden="1" x14ac:dyDescent="0.25">
      <c r="A476" s="14"/>
      <c r="B476" s="24"/>
      <c r="C476" s="21"/>
      <c r="D476" s="21"/>
      <c r="E476" s="21"/>
    </row>
    <row r="477" spans="1:5" hidden="1" x14ac:dyDescent="0.25">
      <c r="A477" s="14"/>
      <c r="B477" s="24"/>
      <c r="C477" s="21"/>
      <c r="D477" s="21"/>
      <c r="E477" s="21"/>
    </row>
    <row r="478" spans="1:5" hidden="1" x14ac:dyDescent="0.25">
      <c r="A478" s="14"/>
      <c r="B478" s="15"/>
      <c r="C478" s="21"/>
      <c r="D478" s="21"/>
      <c r="E478" s="21"/>
    </row>
    <row r="479" spans="1:5" hidden="1" x14ac:dyDescent="0.25">
      <c r="A479" s="14"/>
      <c r="B479" s="15"/>
      <c r="C479" s="21"/>
      <c r="D479" s="21"/>
      <c r="E479" s="21"/>
    </row>
    <row r="480" spans="1:5" hidden="1" x14ac:dyDescent="0.25">
      <c r="A480" s="5"/>
      <c r="B480" s="6"/>
      <c r="C480" s="21"/>
      <c r="D480" s="21"/>
      <c r="E480" s="21"/>
    </row>
    <row r="481" spans="1:5" hidden="1" x14ac:dyDescent="0.25">
      <c r="A481" s="5"/>
      <c r="B481" s="6"/>
      <c r="C481" s="21"/>
      <c r="D481" s="21"/>
      <c r="E481" s="21"/>
    </row>
    <row r="482" spans="1:5" hidden="1" x14ac:dyDescent="0.25">
      <c r="A482" s="5"/>
      <c r="B482" s="6"/>
      <c r="C482" s="21"/>
      <c r="D482" s="21"/>
      <c r="E482" s="21"/>
    </row>
    <row r="483" spans="1:5" hidden="1" x14ac:dyDescent="0.25">
      <c r="A483" s="5"/>
      <c r="B483" s="6"/>
      <c r="C483" s="21"/>
      <c r="D483" s="21"/>
      <c r="E483" s="21"/>
    </row>
    <row r="484" spans="1:5" hidden="1" x14ac:dyDescent="0.25">
      <c r="A484" s="5"/>
      <c r="B484" s="6"/>
      <c r="C484" s="21"/>
      <c r="D484" s="21"/>
      <c r="E484" s="21"/>
    </row>
    <row r="485" spans="1:5" hidden="1" x14ac:dyDescent="0.25">
      <c r="A485" s="22"/>
      <c r="B485" s="23"/>
      <c r="C485" s="13"/>
      <c r="D485" s="13"/>
      <c r="E485" s="13"/>
    </row>
    <row r="486" spans="1:5" hidden="1" x14ac:dyDescent="0.25">
      <c r="A486" s="14"/>
      <c r="B486" s="24"/>
      <c r="C486" s="21"/>
      <c r="D486" s="21"/>
      <c r="E486" s="21"/>
    </row>
    <row r="487" spans="1:5" hidden="1" x14ac:dyDescent="0.25">
      <c r="A487" s="14"/>
      <c r="B487" s="24"/>
      <c r="C487" s="21"/>
      <c r="D487" s="21"/>
      <c r="E487" s="21"/>
    </row>
    <row r="488" spans="1:5" hidden="1" x14ac:dyDescent="0.25">
      <c r="A488" s="14"/>
      <c r="B488" s="24"/>
      <c r="C488" s="21"/>
      <c r="D488" s="21"/>
      <c r="E488" s="21"/>
    </row>
    <row r="489" spans="1:5" hidden="1" x14ac:dyDescent="0.25">
      <c r="A489" s="14"/>
      <c r="B489" s="24"/>
      <c r="C489" s="21"/>
      <c r="D489" s="21"/>
      <c r="E489" s="21"/>
    </row>
    <row r="490" spans="1:5" hidden="1" x14ac:dyDescent="0.25">
      <c r="A490" s="14"/>
      <c r="B490" s="15"/>
      <c r="C490" s="21"/>
      <c r="D490" s="21"/>
      <c r="E490" s="21"/>
    </row>
    <row r="491" spans="1:5" hidden="1" x14ac:dyDescent="0.25">
      <c r="A491" s="14"/>
      <c r="B491" s="15"/>
      <c r="C491" s="21"/>
      <c r="D491" s="21"/>
      <c r="E491" s="21"/>
    </row>
    <row r="492" spans="1:5" hidden="1" x14ac:dyDescent="0.25">
      <c r="A492" s="14"/>
      <c r="B492" s="24"/>
      <c r="C492" s="21"/>
      <c r="D492" s="21"/>
      <c r="E492" s="21"/>
    </row>
    <row r="493" spans="1:5" hidden="1" x14ac:dyDescent="0.25">
      <c r="A493" s="14"/>
      <c r="B493" s="24"/>
      <c r="C493" s="21"/>
      <c r="D493" s="21"/>
      <c r="E493" s="21"/>
    </row>
    <row r="494" spans="1:5" hidden="1" x14ac:dyDescent="0.25">
      <c r="A494" s="14"/>
      <c r="B494" s="24"/>
      <c r="C494" s="21"/>
      <c r="D494" s="21"/>
      <c r="E494" s="21"/>
    </row>
    <row r="495" spans="1:5" hidden="1" x14ac:dyDescent="0.25">
      <c r="A495" s="14"/>
      <c r="B495" s="24"/>
      <c r="C495" s="21"/>
      <c r="D495" s="21"/>
      <c r="E495" s="21"/>
    </row>
    <row r="496" spans="1:5" hidden="1" x14ac:dyDescent="0.25">
      <c r="A496" s="14"/>
      <c r="B496" s="24"/>
      <c r="C496" s="21"/>
      <c r="D496" s="21"/>
      <c r="E496" s="21"/>
    </row>
    <row r="497" spans="1:5" hidden="1" x14ac:dyDescent="0.25">
      <c r="A497" s="14"/>
      <c r="B497" s="24"/>
      <c r="C497" s="21"/>
      <c r="D497" s="21"/>
      <c r="E497" s="21"/>
    </row>
    <row r="498" spans="1:5" hidden="1" x14ac:dyDescent="0.25">
      <c r="A498" s="14"/>
      <c r="B498" s="15"/>
      <c r="C498" s="21"/>
      <c r="D498" s="21"/>
      <c r="E498" s="21"/>
    </row>
    <row r="499" spans="1:5" hidden="1" x14ac:dyDescent="0.25">
      <c r="A499" s="14"/>
      <c r="B499" s="15"/>
      <c r="C499" s="21"/>
      <c r="D499" s="21"/>
      <c r="E499" s="21"/>
    </row>
    <row r="500" spans="1:5" hidden="1" x14ac:dyDescent="0.25">
      <c r="A500" s="14"/>
      <c r="B500" s="24"/>
      <c r="C500" s="21"/>
      <c r="D500" s="21"/>
      <c r="E500" s="21"/>
    </row>
    <row r="501" spans="1:5" hidden="1" x14ac:dyDescent="0.25">
      <c r="A501" s="14"/>
      <c r="B501" s="15"/>
      <c r="C501" s="21"/>
      <c r="D501" s="21"/>
      <c r="E501" s="21"/>
    </row>
    <row r="502" spans="1:5" hidden="1" x14ac:dyDescent="0.25">
      <c r="A502" s="14"/>
      <c r="B502" s="15"/>
      <c r="C502" s="21"/>
      <c r="D502" s="21"/>
      <c r="E502" s="21"/>
    </row>
    <row r="503" spans="1:5" hidden="1" x14ac:dyDescent="0.25">
      <c r="A503" s="14"/>
      <c r="B503" s="24"/>
      <c r="C503" s="21"/>
      <c r="D503" s="21"/>
      <c r="E503" s="21"/>
    </row>
    <row r="504" spans="1:5" hidden="1" x14ac:dyDescent="0.25">
      <c r="A504" s="14"/>
      <c r="B504" s="24"/>
      <c r="C504" s="21"/>
      <c r="D504" s="21"/>
      <c r="E504" s="21"/>
    </row>
    <row r="505" spans="1:5" hidden="1" x14ac:dyDescent="0.25">
      <c r="A505" s="14"/>
      <c r="B505" s="24"/>
      <c r="C505" s="21"/>
      <c r="D505" s="21"/>
      <c r="E505" s="21"/>
    </row>
    <row r="506" spans="1:5" hidden="1" x14ac:dyDescent="0.25">
      <c r="A506" s="14"/>
      <c r="B506" s="15"/>
      <c r="C506" s="21"/>
      <c r="D506" s="21"/>
      <c r="E506" s="21"/>
    </row>
    <row r="507" spans="1:5" hidden="1" x14ac:dyDescent="0.25">
      <c r="A507" s="14"/>
      <c r="B507" s="15"/>
      <c r="C507" s="21"/>
      <c r="D507" s="21"/>
      <c r="E507" s="21"/>
    </row>
    <row r="508" spans="1:5" hidden="1" x14ac:dyDescent="0.25">
      <c r="A508" s="22"/>
      <c r="B508" s="29"/>
      <c r="C508" s="13"/>
      <c r="D508" s="13"/>
      <c r="E508" s="13"/>
    </row>
    <row r="509" spans="1:5" hidden="1" x14ac:dyDescent="0.25">
      <c r="A509" s="27"/>
      <c r="B509" s="40"/>
      <c r="C509" s="13"/>
      <c r="D509" s="13"/>
      <c r="E509" s="13"/>
    </row>
    <row r="510" spans="1:5" hidden="1" x14ac:dyDescent="0.25">
      <c r="A510" s="14"/>
      <c r="B510" s="24"/>
      <c r="C510" s="21"/>
      <c r="D510" s="21"/>
      <c r="E510" s="21"/>
    </row>
    <row r="511" spans="1:5" hidden="1" x14ac:dyDescent="0.25">
      <c r="A511" s="14"/>
      <c r="B511" s="24"/>
      <c r="C511" s="21"/>
      <c r="D511" s="21"/>
      <c r="E511" s="21"/>
    </row>
    <row r="512" spans="1:5" hidden="1" x14ac:dyDescent="0.25">
      <c r="A512" s="14"/>
      <c r="B512" s="24"/>
      <c r="C512" s="21"/>
      <c r="D512" s="21"/>
      <c r="E512" s="21"/>
    </row>
    <row r="513" spans="1:5" hidden="1" x14ac:dyDescent="0.25">
      <c r="A513" s="14"/>
      <c r="B513" s="24"/>
      <c r="C513" s="21"/>
      <c r="D513" s="21"/>
      <c r="E513" s="21"/>
    </row>
    <row r="514" spans="1:5" hidden="1" x14ac:dyDescent="0.25">
      <c r="A514" s="14"/>
      <c r="B514" s="15"/>
      <c r="C514" s="21"/>
      <c r="D514" s="21"/>
      <c r="E514" s="21"/>
    </row>
    <row r="515" spans="1:5" hidden="1" x14ac:dyDescent="0.25">
      <c r="A515" s="14"/>
      <c r="B515" s="15"/>
      <c r="C515" s="21"/>
      <c r="D515" s="21"/>
      <c r="E515" s="21"/>
    </row>
    <row r="516" spans="1:5" hidden="1" x14ac:dyDescent="0.25">
      <c r="A516" s="5"/>
      <c r="B516" s="6"/>
      <c r="C516" s="21"/>
      <c r="D516" s="21"/>
      <c r="E516" s="21"/>
    </row>
    <row r="517" spans="1:5" hidden="1" x14ac:dyDescent="0.25">
      <c r="A517" s="5"/>
      <c r="B517" s="6"/>
      <c r="C517" s="21"/>
      <c r="D517" s="21"/>
      <c r="E517" s="21"/>
    </row>
    <row r="518" spans="1:5" hidden="1" x14ac:dyDescent="0.25">
      <c r="A518" s="22"/>
      <c r="B518" s="23"/>
      <c r="C518" s="13"/>
      <c r="D518" s="13"/>
      <c r="E518" s="13"/>
    </row>
    <row r="519" spans="1:5" hidden="1" x14ac:dyDescent="0.25">
      <c r="A519" s="14"/>
      <c r="B519" s="24"/>
      <c r="C519" s="21"/>
      <c r="D519" s="21"/>
      <c r="E519" s="21"/>
    </row>
    <row r="520" spans="1:5" hidden="1" x14ac:dyDescent="0.25">
      <c r="A520" s="14"/>
      <c r="B520" s="24"/>
      <c r="C520" s="21"/>
      <c r="D520" s="21"/>
      <c r="E520" s="21"/>
    </row>
    <row r="521" spans="1:5" hidden="1" x14ac:dyDescent="0.25">
      <c r="A521" s="14"/>
      <c r="B521" s="15"/>
      <c r="C521" s="21"/>
      <c r="D521" s="21"/>
      <c r="E521" s="21"/>
    </row>
    <row r="522" spans="1:5" hidden="1" x14ac:dyDescent="0.25">
      <c r="A522" s="14"/>
      <c r="B522" s="15"/>
      <c r="C522" s="21"/>
      <c r="D522" s="21"/>
      <c r="E522" s="21"/>
    </row>
    <row r="523" spans="1:5" hidden="1" x14ac:dyDescent="0.25">
      <c r="A523" s="14"/>
      <c r="B523" s="15"/>
      <c r="C523" s="21"/>
      <c r="D523" s="21"/>
      <c r="E523" s="21"/>
    </row>
    <row r="524" spans="1:5" hidden="1" x14ac:dyDescent="0.25">
      <c r="A524" s="14"/>
      <c r="B524" s="24"/>
      <c r="C524" s="21"/>
      <c r="D524" s="21"/>
      <c r="E524" s="21"/>
    </row>
    <row r="525" spans="1:5" hidden="1" x14ac:dyDescent="0.25">
      <c r="A525" s="14"/>
      <c r="B525" s="24"/>
      <c r="C525" s="21"/>
      <c r="D525" s="21"/>
      <c r="E525" s="21"/>
    </row>
    <row r="526" spans="1:5" hidden="1" x14ac:dyDescent="0.25">
      <c r="A526" s="14"/>
      <c r="B526" s="15"/>
      <c r="C526" s="21"/>
      <c r="D526" s="21"/>
      <c r="E526" s="21"/>
    </row>
    <row r="527" spans="1:5" hidden="1" x14ac:dyDescent="0.25">
      <c r="A527" s="14"/>
      <c r="B527" s="24"/>
      <c r="C527" s="21"/>
      <c r="D527" s="21"/>
      <c r="E527" s="21"/>
    </row>
    <row r="528" spans="1:5" hidden="1" x14ac:dyDescent="0.25">
      <c r="A528" s="14"/>
      <c r="B528" s="24"/>
      <c r="C528" s="21"/>
      <c r="D528" s="21"/>
      <c r="E528" s="21"/>
    </row>
    <row r="529" spans="1:5" hidden="1" x14ac:dyDescent="0.25">
      <c r="A529" s="14"/>
      <c r="B529" s="15"/>
      <c r="C529" s="21"/>
      <c r="D529" s="21"/>
      <c r="E529" s="21"/>
    </row>
    <row r="530" spans="1:5" hidden="1" x14ac:dyDescent="0.25">
      <c r="A530" s="14"/>
      <c r="B530" s="24"/>
      <c r="C530" s="21"/>
      <c r="D530" s="21"/>
      <c r="E530" s="21"/>
    </row>
    <row r="531" spans="1:5" hidden="1" x14ac:dyDescent="0.25">
      <c r="A531" s="14"/>
      <c r="B531" s="24"/>
      <c r="C531" s="21"/>
      <c r="D531" s="21"/>
      <c r="E531" s="21"/>
    </row>
    <row r="532" spans="1:5" hidden="1" x14ac:dyDescent="0.25">
      <c r="A532" s="14"/>
      <c r="B532" s="15"/>
      <c r="C532" s="21"/>
      <c r="D532" s="21"/>
      <c r="E532" s="21"/>
    </row>
    <row r="533" spans="1:5" hidden="1" x14ac:dyDescent="0.25">
      <c r="A533" s="14"/>
      <c r="B533" s="24"/>
      <c r="C533" s="21"/>
      <c r="D533" s="21"/>
      <c r="E533" s="21"/>
    </row>
    <row r="534" spans="1:5" hidden="1" x14ac:dyDescent="0.25">
      <c r="A534" s="14"/>
      <c r="B534" s="24"/>
      <c r="C534" s="21"/>
      <c r="D534" s="21"/>
      <c r="E534" s="21"/>
    </row>
    <row r="535" spans="1:5" hidden="1" x14ac:dyDescent="0.25">
      <c r="A535" s="14"/>
      <c r="B535" s="15"/>
      <c r="C535" s="21"/>
      <c r="D535" s="21"/>
      <c r="E535" s="21"/>
    </row>
    <row r="536" spans="1:5" hidden="1" x14ac:dyDescent="0.25">
      <c r="A536" s="14"/>
      <c r="B536" s="24"/>
      <c r="C536" s="21"/>
      <c r="D536" s="21"/>
      <c r="E536" s="21"/>
    </row>
    <row r="537" spans="1:5" hidden="1" x14ac:dyDescent="0.25">
      <c r="A537" s="14"/>
      <c r="B537" s="24"/>
      <c r="C537" s="21"/>
      <c r="D537" s="21"/>
      <c r="E537" s="21"/>
    </row>
    <row r="538" spans="1:5" hidden="1" x14ac:dyDescent="0.25">
      <c r="A538" s="14"/>
      <c r="B538" s="15"/>
      <c r="C538" s="21"/>
      <c r="D538" s="21"/>
      <c r="E538" s="21"/>
    </row>
    <row r="539" spans="1:5" hidden="1" x14ac:dyDescent="0.25">
      <c r="A539" s="14"/>
      <c r="B539" s="24"/>
      <c r="C539" s="21"/>
      <c r="D539" s="21"/>
      <c r="E539" s="21"/>
    </row>
    <row r="540" spans="1:5" hidden="1" x14ac:dyDescent="0.25">
      <c r="A540" s="14"/>
      <c r="B540" s="15"/>
      <c r="C540" s="21"/>
      <c r="D540" s="21"/>
      <c r="E540" s="21"/>
    </row>
    <row r="541" spans="1:5" hidden="1" x14ac:dyDescent="0.25">
      <c r="A541" s="14"/>
      <c r="B541" s="15"/>
      <c r="C541" s="21"/>
      <c r="D541" s="21"/>
      <c r="E541" s="21"/>
    </row>
    <row r="542" spans="1:5" hidden="1" x14ac:dyDescent="0.25">
      <c r="A542" s="14"/>
      <c r="B542" s="24"/>
      <c r="C542" s="21"/>
      <c r="D542" s="21"/>
      <c r="E542" s="21"/>
    </row>
    <row r="543" spans="1:5" hidden="1" x14ac:dyDescent="0.25">
      <c r="A543" s="14"/>
      <c r="B543" s="24"/>
      <c r="C543" s="21"/>
      <c r="D543" s="21"/>
      <c r="E543" s="21"/>
    </row>
    <row r="544" spans="1:5" hidden="1" x14ac:dyDescent="0.25">
      <c r="A544" s="14"/>
      <c r="B544" s="15"/>
      <c r="C544" s="21"/>
      <c r="D544" s="21"/>
      <c r="E544" s="21"/>
    </row>
    <row r="545" spans="1:5" hidden="1" x14ac:dyDescent="0.25">
      <c r="A545" s="14"/>
      <c r="B545" s="24"/>
      <c r="C545" s="21"/>
      <c r="D545" s="21"/>
      <c r="E545" s="21"/>
    </row>
    <row r="546" spans="1:5" hidden="1" x14ac:dyDescent="0.25">
      <c r="A546" s="14"/>
      <c r="B546" s="24"/>
      <c r="C546" s="21"/>
      <c r="D546" s="21"/>
      <c r="E546" s="21"/>
    </row>
    <row r="547" spans="1:5" hidden="1" x14ac:dyDescent="0.25">
      <c r="A547" s="14"/>
      <c r="B547" s="24"/>
      <c r="C547" s="21"/>
      <c r="D547" s="21"/>
      <c r="E547" s="21"/>
    </row>
    <row r="548" spans="1:5" hidden="1" x14ac:dyDescent="0.25">
      <c r="A548" s="14"/>
      <c r="B548" s="15"/>
      <c r="C548" s="21"/>
      <c r="D548" s="21"/>
      <c r="E548" s="21"/>
    </row>
    <row r="549" spans="1:5" hidden="1" x14ac:dyDescent="0.25">
      <c r="A549" s="14"/>
      <c r="B549" s="15"/>
      <c r="C549" s="45"/>
      <c r="D549" s="45"/>
      <c r="E549" s="21"/>
    </row>
    <row r="550" spans="1:5" hidden="1" x14ac:dyDescent="0.25">
      <c r="A550" s="25"/>
      <c r="B550" s="15"/>
      <c r="C550" s="45"/>
      <c r="D550" s="45"/>
      <c r="E550" s="21"/>
    </row>
    <row r="551" spans="1:5" hidden="1" x14ac:dyDescent="0.25">
      <c r="A551" s="27"/>
      <c r="B551" s="40"/>
      <c r="C551" s="13"/>
      <c r="D551" s="13"/>
      <c r="E551" s="13"/>
    </row>
    <row r="552" spans="1:5" hidden="1" x14ac:dyDescent="0.25">
      <c r="A552" s="14"/>
      <c r="B552" s="24"/>
      <c r="C552" s="21"/>
      <c r="D552" s="21"/>
      <c r="E552" s="21"/>
    </row>
    <row r="553" spans="1:5" hidden="1" x14ac:dyDescent="0.25">
      <c r="A553" s="14"/>
      <c r="B553" s="24"/>
      <c r="C553" s="21"/>
      <c r="D553" s="21"/>
      <c r="E553" s="21"/>
    </row>
    <row r="554" spans="1:5" hidden="1" x14ac:dyDescent="0.25">
      <c r="A554" s="14"/>
      <c r="B554" s="24"/>
      <c r="C554" s="21"/>
      <c r="D554" s="21"/>
      <c r="E554" s="21"/>
    </row>
    <row r="555" spans="1:5" hidden="1" x14ac:dyDescent="0.25">
      <c r="A555" s="14"/>
      <c r="B555" s="24"/>
      <c r="C555" s="21"/>
      <c r="D555" s="21"/>
      <c r="E555" s="21"/>
    </row>
    <row r="556" spans="1:5" hidden="1" x14ac:dyDescent="0.25">
      <c r="A556" s="14"/>
      <c r="B556" s="24"/>
      <c r="C556" s="21"/>
      <c r="D556" s="21"/>
      <c r="E556" s="21"/>
    </row>
    <row r="557" spans="1:5" hidden="1" x14ac:dyDescent="0.25">
      <c r="A557" s="14"/>
      <c r="B557" s="24"/>
      <c r="C557" s="21"/>
      <c r="D557" s="21"/>
      <c r="E557" s="21"/>
    </row>
    <row r="558" spans="1:5" hidden="1" x14ac:dyDescent="0.25">
      <c r="A558" s="14"/>
      <c r="B558" s="24"/>
      <c r="C558" s="21"/>
      <c r="D558" s="21"/>
      <c r="E558" s="21"/>
    </row>
    <row r="559" spans="1:5" hidden="1" x14ac:dyDescent="0.25">
      <c r="A559" s="14"/>
      <c r="B559" s="24"/>
      <c r="C559" s="21"/>
      <c r="D559" s="21"/>
      <c r="E559" s="21"/>
    </row>
    <row r="560" spans="1:5" hidden="1" x14ac:dyDescent="0.25">
      <c r="A560" s="14"/>
      <c r="B560" s="24"/>
      <c r="C560" s="21"/>
      <c r="D560" s="21"/>
      <c r="E560" s="21"/>
    </row>
    <row r="561" spans="1:5" hidden="1" x14ac:dyDescent="0.25">
      <c r="A561" s="14"/>
      <c r="B561" s="24"/>
      <c r="C561" s="21"/>
      <c r="D561" s="21"/>
      <c r="E561" s="21"/>
    </row>
    <row r="562" spans="1:5" hidden="1" x14ac:dyDescent="0.25">
      <c r="A562" s="14"/>
      <c r="B562" s="24"/>
      <c r="C562" s="21"/>
      <c r="D562" s="21"/>
      <c r="E562" s="21"/>
    </row>
    <row r="563" spans="1:5" hidden="1" x14ac:dyDescent="0.25">
      <c r="A563" s="14"/>
      <c r="B563" s="24"/>
      <c r="C563" s="21"/>
      <c r="D563" s="21"/>
      <c r="E563" s="21"/>
    </row>
    <row r="564" spans="1:5" hidden="1" x14ac:dyDescent="0.25">
      <c r="A564" s="14"/>
      <c r="B564" s="15"/>
      <c r="C564" s="21"/>
      <c r="D564" s="21"/>
      <c r="E564" s="21"/>
    </row>
    <row r="565" spans="1:5" hidden="1" x14ac:dyDescent="0.25">
      <c r="A565" s="14"/>
      <c r="B565" s="15"/>
      <c r="C565" s="21"/>
      <c r="D565" s="21"/>
      <c r="E565" s="21"/>
    </row>
    <row r="566" spans="1:5" hidden="1" x14ac:dyDescent="0.25">
      <c r="A566" s="14"/>
      <c r="B566" s="15"/>
      <c r="C566" s="21"/>
      <c r="D566" s="21"/>
      <c r="E566" s="21"/>
    </row>
    <row r="567" spans="1:5" hidden="1" x14ac:dyDescent="0.25">
      <c r="A567" s="14"/>
      <c r="B567" s="15"/>
      <c r="C567" s="21"/>
      <c r="D567" s="21"/>
      <c r="E567" s="21"/>
    </row>
    <row r="568" spans="1:5" hidden="1" x14ac:dyDescent="0.25">
      <c r="A568" s="14"/>
      <c r="B568" s="24"/>
      <c r="C568" s="21"/>
      <c r="D568" s="21"/>
      <c r="E568" s="21"/>
    </row>
    <row r="569" spans="1:5" hidden="1" x14ac:dyDescent="0.25">
      <c r="A569" s="14"/>
      <c r="B569" s="15"/>
      <c r="C569" s="21"/>
      <c r="D569" s="21"/>
      <c r="E569" s="21"/>
    </row>
    <row r="570" spans="1:5" hidden="1" x14ac:dyDescent="0.25">
      <c r="A570" s="14"/>
      <c r="B570" s="15"/>
      <c r="C570" s="21"/>
      <c r="D570" s="21"/>
      <c r="E570" s="21"/>
    </row>
    <row r="571" spans="1:5" hidden="1" x14ac:dyDescent="0.25">
      <c r="A571" s="14"/>
      <c r="B571" s="24"/>
      <c r="C571" s="21"/>
      <c r="D571" s="21"/>
      <c r="E571" s="21"/>
    </row>
    <row r="572" spans="1:5" hidden="1" x14ac:dyDescent="0.25">
      <c r="A572" s="14"/>
      <c r="B572" s="15"/>
      <c r="C572" s="21"/>
      <c r="D572" s="21"/>
      <c r="E572" s="21"/>
    </row>
    <row r="573" spans="1:5" hidden="1" x14ac:dyDescent="0.25">
      <c r="A573" s="14"/>
      <c r="B573" s="15"/>
      <c r="C573" s="21"/>
      <c r="D573" s="21"/>
      <c r="E573" s="21"/>
    </row>
    <row r="574" spans="1:5" hidden="1" x14ac:dyDescent="0.25">
      <c r="A574" s="14"/>
      <c r="B574" s="24"/>
      <c r="C574" s="21"/>
      <c r="D574" s="21"/>
      <c r="E574" s="21"/>
    </row>
    <row r="575" spans="1:5" hidden="1" x14ac:dyDescent="0.25">
      <c r="A575" s="14"/>
      <c r="B575" s="15"/>
      <c r="C575" s="21"/>
      <c r="D575" s="21"/>
      <c r="E575" s="21"/>
    </row>
    <row r="576" spans="1:5" hidden="1" x14ac:dyDescent="0.25">
      <c r="A576" s="14"/>
      <c r="B576" s="15"/>
      <c r="C576" s="21"/>
      <c r="D576" s="21"/>
      <c r="E576" s="21"/>
    </row>
    <row r="577" spans="1:5" hidden="1" x14ac:dyDescent="0.25">
      <c r="A577" s="14"/>
      <c r="B577" s="24"/>
      <c r="C577" s="21"/>
      <c r="D577" s="21"/>
      <c r="E577" s="21"/>
    </row>
    <row r="578" spans="1:5" hidden="1" x14ac:dyDescent="0.25">
      <c r="A578" s="14"/>
      <c r="B578" s="15"/>
      <c r="C578" s="21"/>
      <c r="D578" s="21"/>
      <c r="E578" s="21"/>
    </row>
    <row r="579" spans="1:5" hidden="1" x14ac:dyDescent="0.25">
      <c r="A579" s="14"/>
      <c r="B579" s="15"/>
      <c r="C579" s="21"/>
      <c r="D579" s="21"/>
      <c r="E579" s="21"/>
    </row>
    <row r="580" spans="1:5" hidden="1" x14ac:dyDescent="0.25">
      <c r="A580" s="14"/>
      <c r="B580" s="24"/>
      <c r="C580" s="21"/>
      <c r="D580" s="21"/>
      <c r="E580" s="21"/>
    </row>
    <row r="581" spans="1:5" hidden="1" x14ac:dyDescent="0.25">
      <c r="A581" s="14"/>
      <c r="B581" s="24"/>
      <c r="C581" s="21"/>
      <c r="D581" s="21"/>
      <c r="E581" s="21"/>
    </row>
    <row r="582" spans="1:5" hidden="1" x14ac:dyDescent="0.25">
      <c r="A582" s="14"/>
      <c r="B582" s="15"/>
      <c r="C582" s="21"/>
      <c r="D582" s="21"/>
      <c r="E582" s="21"/>
    </row>
    <row r="583" spans="1:5" hidden="1" x14ac:dyDescent="0.25">
      <c r="A583" s="14"/>
      <c r="B583" s="15"/>
      <c r="C583" s="21"/>
      <c r="D583" s="21"/>
      <c r="E583" s="21"/>
    </row>
    <row r="584" spans="1:5" hidden="1" x14ac:dyDescent="0.25">
      <c r="A584" s="22"/>
      <c r="B584" s="23"/>
      <c r="C584" s="13"/>
      <c r="D584" s="13"/>
      <c r="E584" s="13"/>
    </row>
    <row r="585" spans="1:5" hidden="1" x14ac:dyDescent="0.25">
      <c r="A585" s="14"/>
      <c r="B585" s="24"/>
      <c r="C585" s="21"/>
      <c r="D585" s="21"/>
      <c r="E585" s="21"/>
    </row>
    <row r="586" spans="1:5" hidden="1" x14ac:dyDescent="0.25">
      <c r="A586" s="14"/>
      <c r="B586" s="24"/>
      <c r="C586" s="21"/>
      <c r="D586" s="21"/>
      <c r="E586" s="21"/>
    </row>
    <row r="587" spans="1:5" hidden="1" x14ac:dyDescent="0.25">
      <c r="A587" s="14"/>
      <c r="B587" s="24"/>
      <c r="C587" s="21"/>
      <c r="D587" s="21"/>
      <c r="E587" s="21"/>
    </row>
    <row r="588" spans="1:5" hidden="1" x14ac:dyDescent="0.25">
      <c r="A588" s="14"/>
      <c r="B588" s="24"/>
      <c r="C588" s="21"/>
      <c r="D588" s="21"/>
      <c r="E588" s="21"/>
    </row>
    <row r="589" spans="1:5" hidden="1" x14ac:dyDescent="0.25">
      <c r="A589" s="14"/>
      <c r="B589" s="24"/>
      <c r="C589" s="21"/>
      <c r="D589" s="21"/>
      <c r="E589" s="21"/>
    </row>
    <row r="590" spans="1:5" hidden="1" x14ac:dyDescent="0.25">
      <c r="A590" s="14"/>
      <c r="B590" s="24"/>
      <c r="C590" s="21"/>
      <c r="D590" s="21"/>
      <c r="E590" s="21"/>
    </row>
    <row r="591" spans="1:5" hidden="1" x14ac:dyDescent="0.25">
      <c r="A591" s="14"/>
      <c r="B591" s="24"/>
      <c r="C591" s="21"/>
      <c r="D591" s="21"/>
      <c r="E591" s="21"/>
    </row>
    <row r="592" spans="1:5" hidden="1" x14ac:dyDescent="0.25">
      <c r="A592" s="14"/>
      <c r="B592" s="24"/>
      <c r="C592" s="21"/>
      <c r="D592" s="21"/>
      <c r="E592" s="21"/>
    </row>
    <row r="593" spans="1:5" hidden="1" x14ac:dyDescent="0.25">
      <c r="A593" s="14"/>
      <c r="B593" s="15"/>
      <c r="C593" s="21"/>
      <c r="D593" s="21"/>
      <c r="E593" s="21"/>
    </row>
    <row r="594" spans="1:5" hidden="1" x14ac:dyDescent="0.25">
      <c r="A594" s="14"/>
      <c r="B594" s="24"/>
      <c r="C594" s="21"/>
      <c r="D594" s="21"/>
      <c r="E594" s="21"/>
    </row>
    <row r="595" spans="1:5" hidden="1" x14ac:dyDescent="0.25">
      <c r="A595" s="14"/>
      <c r="B595" s="24"/>
      <c r="C595" s="21"/>
      <c r="D595" s="21"/>
      <c r="E595" s="21"/>
    </row>
    <row r="596" spans="1:5" hidden="1" x14ac:dyDescent="0.25">
      <c r="A596" s="14"/>
      <c r="B596" s="24"/>
      <c r="C596" s="21"/>
      <c r="D596" s="21"/>
      <c r="E596" s="21"/>
    </row>
    <row r="597" spans="1:5" hidden="1" x14ac:dyDescent="0.25">
      <c r="A597" s="14"/>
      <c r="B597" s="24"/>
      <c r="C597" s="21"/>
      <c r="D597" s="21"/>
      <c r="E597" s="21"/>
    </row>
    <row r="598" spans="1:5" hidden="1" x14ac:dyDescent="0.25">
      <c r="A598" s="14"/>
      <c r="B598" s="24"/>
      <c r="C598" s="21"/>
      <c r="D598" s="21"/>
      <c r="E598" s="21"/>
    </row>
    <row r="599" spans="1:5" hidden="1" x14ac:dyDescent="0.25">
      <c r="A599" s="14"/>
      <c r="B599" s="15"/>
      <c r="C599" s="21"/>
      <c r="D599" s="21"/>
      <c r="E599" s="21"/>
    </row>
    <row r="600" spans="1:5" hidden="1" x14ac:dyDescent="0.25">
      <c r="A600" s="14"/>
      <c r="B600" s="15"/>
      <c r="C600" s="21"/>
      <c r="D600" s="21"/>
      <c r="E600" s="21"/>
    </row>
    <row r="601" spans="1:5" hidden="1" x14ac:dyDescent="0.25">
      <c r="A601" s="14"/>
      <c r="B601" s="24"/>
      <c r="C601" s="21"/>
      <c r="D601" s="21"/>
      <c r="E601" s="21"/>
    </row>
    <row r="602" spans="1:5" hidden="1" x14ac:dyDescent="0.25">
      <c r="A602" s="14"/>
      <c r="B602" s="15"/>
      <c r="C602" s="21"/>
      <c r="D602" s="21"/>
      <c r="E602" s="21"/>
    </row>
    <row r="603" spans="1:5" hidden="1" x14ac:dyDescent="0.25">
      <c r="A603" s="14"/>
      <c r="B603" s="15"/>
      <c r="C603" s="21"/>
      <c r="D603" s="21"/>
      <c r="E603" s="21"/>
    </row>
    <row r="604" spans="1:5" hidden="1" x14ac:dyDescent="0.25">
      <c r="A604" s="14"/>
      <c r="B604" s="24"/>
      <c r="C604" s="21"/>
      <c r="D604" s="21"/>
      <c r="E604" s="21"/>
    </row>
    <row r="605" spans="1:5" hidden="1" x14ac:dyDescent="0.25">
      <c r="A605" s="14"/>
      <c r="B605" s="15"/>
      <c r="C605" s="21"/>
      <c r="D605" s="21"/>
      <c r="E605" s="21"/>
    </row>
    <row r="606" spans="1:5" hidden="1" x14ac:dyDescent="0.25">
      <c r="A606" s="14"/>
      <c r="B606" s="24"/>
      <c r="C606" s="21"/>
      <c r="D606" s="21"/>
      <c r="E606" s="21"/>
    </row>
    <row r="607" spans="1:5" hidden="1" x14ac:dyDescent="0.25">
      <c r="A607" s="14"/>
      <c r="B607" s="15"/>
      <c r="C607" s="21"/>
      <c r="D607" s="21"/>
      <c r="E607" s="21"/>
    </row>
    <row r="608" spans="1:5" hidden="1" x14ac:dyDescent="0.25">
      <c r="A608" s="14"/>
      <c r="B608" s="24"/>
      <c r="C608" s="21"/>
      <c r="D608" s="21"/>
      <c r="E608" s="21"/>
    </row>
    <row r="609" spans="1:5" hidden="1" x14ac:dyDescent="0.25">
      <c r="A609" s="14"/>
      <c r="B609" s="15"/>
      <c r="C609" s="21"/>
      <c r="D609" s="21"/>
      <c r="E609" s="21"/>
    </row>
    <row r="610" spans="1:5" hidden="1" x14ac:dyDescent="0.25">
      <c r="A610" s="14"/>
      <c r="B610" s="24"/>
      <c r="C610" s="21"/>
      <c r="D610" s="21"/>
      <c r="E610" s="21"/>
    </row>
    <row r="611" spans="1:5" hidden="1" x14ac:dyDescent="0.25">
      <c r="A611" s="14"/>
      <c r="B611" s="15"/>
      <c r="C611" s="21"/>
      <c r="D611" s="21"/>
      <c r="E611" s="21"/>
    </row>
    <row r="612" spans="1:5" hidden="1" x14ac:dyDescent="0.25">
      <c r="A612" s="14"/>
      <c r="B612" s="24"/>
      <c r="C612" s="21"/>
      <c r="D612" s="21"/>
      <c r="E612" s="21"/>
    </row>
    <row r="613" spans="1:5" hidden="1" x14ac:dyDescent="0.25">
      <c r="A613" s="14"/>
      <c r="B613" s="15"/>
      <c r="C613" s="21"/>
      <c r="D613" s="21"/>
      <c r="E613" s="21"/>
    </row>
    <row r="614" spans="1:5" hidden="1" x14ac:dyDescent="0.25">
      <c r="A614" s="5"/>
      <c r="B614" s="6"/>
      <c r="C614" s="21"/>
      <c r="D614" s="21"/>
      <c r="E614" s="21"/>
    </row>
    <row r="615" spans="1:5" hidden="1" x14ac:dyDescent="0.25">
      <c r="A615" s="5"/>
      <c r="B615" s="6"/>
      <c r="C615" s="21"/>
      <c r="D615" s="21"/>
      <c r="E615" s="21"/>
    </row>
    <row r="616" spans="1:5" hidden="1" x14ac:dyDescent="0.25">
      <c r="A616" s="5"/>
      <c r="B616" s="6"/>
      <c r="C616" s="21"/>
      <c r="D616" s="21"/>
      <c r="E616" s="21"/>
    </row>
    <row r="617" spans="1:5" hidden="1" x14ac:dyDescent="0.25">
      <c r="A617" s="22"/>
      <c r="B617" s="23"/>
      <c r="C617" s="13"/>
      <c r="D617" s="13"/>
      <c r="E617" s="13"/>
    </row>
    <row r="618" spans="1:5" hidden="1" x14ac:dyDescent="0.25">
      <c r="A618" s="14"/>
      <c r="B618" s="24"/>
      <c r="C618" s="21"/>
      <c r="D618" s="21"/>
      <c r="E618" s="21"/>
    </row>
    <row r="619" spans="1:5" hidden="1" x14ac:dyDescent="0.25">
      <c r="A619" s="14"/>
      <c r="B619" s="15"/>
      <c r="C619" s="21"/>
      <c r="D619" s="21"/>
      <c r="E619" s="21"/>
    </row>
    <row r="620" spans="1:5" hidden="1" x14ac:dyDescent="0.25">
      <c r="A620" s="14"/>
      <c r="B620" s="24"/>
      <c r="C620" s="21"/>
      <c r="D620" s="21"/>
      <c r="E620" s="21"/>
    </row>
    <row r="621" spans="1:5" hidden="1" x14ac:dyDescent="0.25">
      <c r="A621" s="14"/>
      <c r="B621" s="15"/>
      <c r="C621" s="21"/>
      <c r="D621" s="21"/>
      <c r="E621" s="21"/>
    </row>
    <row r="622" spans="1:5" hidden="1" x14ac:dyDescent="0.25">
      <c r="A622" s="14"/>
      <c r="B622" s="24"/>
      <c r="C622" s="21"/>
      <c r="D622" s="21"/>
      <c r="E622" s="21"/>
    </row>
    <row r="623" spans="1:5" hidden="1" x14ac:dyDescent="0.25">
      <c r="A623" s="14"/>
      <c r="B623" s="24"/>
      <c r="C623" s="21"/>
      <c r="D623" s="21"/>
      <c r="E623" s="21"/>
    </row>
    <row r="624" spans="1:5" hidden="1" x14ac:dyDescent="0.25">
      <c r="A624" s="14"/>
      <c r="B624" s="15"/>
      <c r="C624" s="21"/>
      <c r="D624" s="21"/>
      <c r="E624" s="21"/>
    </row>
    <row r="625" spans="1:5" hidden="1" x14ac:dyDescent="0.25">
      <c r="A625" s="14"/>
      <c r="B625" s="24"/>
      <c r="C625" s="21"/>
      <c r="D625" s="21"/>
      <c r="E625" s="21"/>
    </row>
    <row r="626" spans="1:5" hidden="1" x14ac:dyDescent="0.25">
      <c r="A626" s="14"/>
      <c r="B626" s="15"/>
      <c r="C626" s="21"/>
      <c r="D626" s="21"/>
      <c r="E626" s="21"/>
    </row>
    <row r="627" spans="1:5" hidden="1" x14ac:dyDescent="0.25">
      <c r="A627" s="41"/>
      <c r="B627" s="42"/>
      <c r="C627" s="48"/>
      <c r="D627" s="48"/>
      <c r="E627" s="21"/>
    </row>
    <row r="628" spans="1:5" hidden="1" x14ac:dyDescent="0.25">
      <c r="A628" s="41"/>
      <c r="B628" s="43"/>
      <c r="C628" s="48"/>
      <c r="D628" s="48"/>
      <c r="E628" s="21"/>
    </row>
    <row r="629" spans="1:5" hidden="1" x14ac:dyDescent="0.25">
      <c r="A629" s="41"/>
      <c r="B629" s="42"/>
      <c r="C629" s="48"/>
      <c r="D629" s="48"/>
      <c r="E629" s="21"/>
    </row>
    <row r="630" spans="1:5" hidden="1" x14ac:dyDescent="0.25">
      <c r="A630" s="41"/>
      <c r="B630" s="43"/>
      <c r="C630" s="48"/>
      <c r="D630" s="48"/>
      <c r="E630" s="21"/>
    </row>
    <row r="631" spans="1:5" hidden="1" x14ac:dyDescent="0.25">
      <c r="A631" s="41"/>
      <c r="B631" s="42"/>
      <c r="C631" s="48"/>
      <c r="D631" s="48"/>
      <c r="E631" s="21"/>
    </row>
    <row r="632" spans="1:5" hidden="1" x14ac:dyDescent="0.25">
      <c r="A632" s="41"/>
      <c r="B632" s="43"/>
      <c r="C632" s="48"/>
      <c r="D632" s="48"/>
      <c r="E632" s="21"/>
    </row>
  </sheetData>
  <sheetProtection algorithmName="SHA-512" hashValue="tMXZWOA4LXkIPOwIir5YdbWqXnK6RBJcuJzgF4cLHIoERQkpMGcRmz6G7JSxZEMCL1sbE4tTF/v7G3e4DyRyMw==" saltValue="0F5AN6iXclf2iLOfUUfXsw==" spinCount="100000" sheet="1" objects="1" scenarios="1" selectLockedCells="1"/>
  <mergeCells count="403">
    <mergeCell ref="E188:E189"/>
    <mergeCell ref="D197:D200"/>
    <mergeCell ref="E197:E200"/>
    <mergeCell ref="D174:D175"/>
    <mergeCell ref="E174:E175"/>
    <mergeCell ref="D114:D115"/>
    <mergeCell ref="E114:E115"/>
    <mergeCell ref="D112:D113"/>
    <mergeCell ref="E112:E113"/>
    <mergeCell ref="D160:D162"/>
    <mergeCell ref="E160:E162"/>
    <mergeCell ref="D163:D164"/>
    <mergeCell ref="E163:E164"/>
    <mergeCell ref="E148:E149"/>
    <mergeCell ref="D148:D149"/>
    <mergeCell ref="E143:E144"/>
    <mergeCell ref="D172:D173"/>
    <mergeCell ref="E172:E173"/>
    <mergeCell ref="A68:A69"/>
    <mergeCell ref="B68:B69"/>
    <mergeCell ref="C68:C69"/>
    <mergeCell ref="D68:D69"/>
    <mergeCell ref="E68:E69"/>
    <mergeCell ref="B134:B137"/>
    <mergeCell ref="D134:D137"/>
    <mergeCell ref="C134:C137"/>
    <mergeCell ref="E134:E137"/>
    <mergeCell ref="A134:A137"/>
    <mergeCell ref="D85:D86"/>
    <mergeCell ref="E85:E86"/>
    <mergeCell ref="B112:B113"/>
    <mergeCell ref="A112:A113"/>
    <mergeCell ref="B114:B115"/>
    <mergeCell ref="A114:A115"/>
    <mergeCell ref="A77:A78"/>
    <mergeCell ref="B77:B78"/>
    <mergeCell ref="C77:C78"/>
    <mergeCell ref="D77:D78"/>
    <mergeCell ref="E77:E78"/>
    <mergeCell ref="E74:E76"/>
    <mergeCell ref="A72:A73"/>
    <mergeCell ref="B72:B73"/>
    <mergeCell ref="A160:A162"/>
    <mergeCell ref="B160:B162"/>
    <mergeCell ref="E132:E133"/>
    <mergeCell ref="A127:A131"/>
    <mergeCell ref="B127:B131"/>
    <mergeCell ref="C127:C131"/>
    <mergeCell ref="D127:D131"/>
    <mergeCell ref="E127:E131"/>
    <mergeCell ref="A138:A141"/>
    <mergeCell ref="B138:B141"/>
    <mergeCell ref="C138:C141"/>
    <mergeCell ref="D138:D141"/>
    <mergeCell ref="E138:E141"/>
    <mergeCell ref="B150:B151"/>
    <mergeCell ref="C150:C151"/>
    <mergeCell ref="D150:D151"/>
    <mergeCell ref="E150:E151"/>
    <mergeCell ref="A154:A159"/>
    <mergeCell ref="B154:B159"/>
    <mergeCell ref="C154:C159"/>
    <mergeCell ref="D154:D159"/>
    <mergeCell ref="E154:E159"/>
    <mergeCell ref="C160:C162"/>
    <mergeCell ref="C148:C149"/>
    <mergeCell ref="A42:A43"/>
    <mergeCell ref="B42:B43"/>
    <mergeCell ref="C42:C43"/>
    <mergeCell ref="D42:D43"/>
    <mergeCell ref="E42:E43"/>
    <mergeCell ref="E123:E124"/>
    <mergeCell ref="D123:D124"/>
    <mergeCell ref="C123:C124"/>
    <mergeCell ref="B123:B124"/>
    <mergeCell ref="A123:A124"/>
    <mergeCell ref="A44:A46"/>
    <mergeCell ref="B44:B46"/>
    <mergeCell ref="C44:C46"/>
    <mergeCell ref="D44:D46"/>
    <mergeCell ref="E44:E46"/>
    <mergeCell ref="A47:A49"/>
    <mergeCell ref="B47:B49"/>
    <mergeCell ref="C47:C49"/>
    <mergeCell ref="D47:D49"/>
    <mergeCell ref="E47:E49"/>
    <mergeCell ref="A53:A54"/>
    <mergeCell ref="B53:B54"/>
    <mergeCell ref="C53:C54"/>
    <mergeCell ref="D53:D54"/>
    <mergeCell ref="A39:A40"/>
    <mergeCell ref="B39:B40"/>
    <mergeCell ref="C39:C40"/>
    <mergeCell ref="D39:D40"/>
    <mergeCell ref="E39:E40"/>
    <mergeCell ref="A32:A38"/>
    <mergeCell ref="B32:B38"/>
    <mergeCell ref="C32:C38"/>
    <mergeCell ref="D32:D38"/>
    <mergeCell ref="E32:E38"/>
    <mergeCell ref="A1:A2"/>
    <mergeCell ref="B1:B2"/>
    <mergeCell ref="C1:C2"/>
    <mergeCell ref="D1:D2"/>
    <mergeCell ref="E1:E2"/>
    <mergeCell ref="A12:A13"/>
    <mergeCell ref="B12:B13"/>
    <mergeCell ref="C12:C13"/>
    <mergeCell ref="D12:D13"/>
    <mergeCell ref="E12:E13"/>
    <mergeCell ref="A3:A10"/>
    <mergeCell ref="B3:B10"/>
    <mergeCell ref="C3:C10"/>
    <mergeCell ref="D3:D10"/>
    <mergeCell ref="E3:E10"/>
    <mergeCell ref="A17:A18"/>
    <mergeCell ref="B17:B18"/>
    <mergeCell ref="C17:C18"/>
    <mergeCell ref="D17:D18"/>
    <mergeCell ref="E17:E18"/>
    <mergeCell ref="A14:A16"/>
    <mergeCell ref="B14:B16"/>
    <mergeCell ref="C14:C16"/>
    <mergeCell ref="D14:D16"/>
    <mergeCell ref="E14:E16"/>
    <mergeCell ref="E19:E21"/>
    <mergeCell ref="D19:D21"/>
    <mergeCell ref="A22:A31"/>
    <mergeCell ref="B22:B31"/>
    <mergeCell ref="C22:C31"/>
    <mergeCell ref="D22:D31"/>
    <mergeCell ref="E22:E31"/>
    <mergeCell ref="A19:A21"/>
    <mergeCell ref="B19:B21"/>
    <mergeCell ref="C19:C21"/>
    <mergeCell ref="D55:D56"/>
    <mergeCell ref="E55:E56"/>
    <mergeCell ref="A59:A60"/>
    <mergeCell ref="B59:B60"/>
    <mergeCell ref="C59:C60"/>
    <mergeCell ref="D59:D60"/>
    <mergeCell ref="E59:E60"/>
    <mergeCell ref="A61:A62"/>
    <mergeCell ref="B61:B62"/>
    <mergeCell ref="C61:C62"/>
    <mergeCell ref="D61:D62"/>
    <mergeCell ref="E61:E62"/>
    <mergeCell ref="C57:C58"/>
    <mergeCell ref="D57:D58"/>
    <mergeCell ref="E57:E58"/>
    <mergeCell ref="A57:A58"/>
    <mergeCell ref="B57:B58"/>
    <mergeCell ref="E53:E54"/>
    <mergeCell ref="A51:A52"/>
    <mergeCell ref="B51:B52"/>
    <mergeCell ref="C51:C52"/>
    <mergeCell ref="D51:D52"/>
    <mergeCell ref="E51:E52"/>
    <mergeCell ref="A70:A71"/>
    <mergeCell ref="B70:B71"/>
    <mergeCell ref="C70:C71"/>
    <mergeCell ref="D70:D71"/>
    <mergeCell ref="E70:E71"/>
    <mergeCell ref="A66:A67"/>
    <mergeCell ref="B66:B67"/>
    <mergeCell ref="C66:C67"/>
    <mergeCell ref="D66:D67"/>
    <mergeCell ref="E66:E67"/>
    <mergeCell ref="A63:A64"/>
    <mergeCell ref="B63:B64"/>
    <mergeCell ref="C63:C64"/>
    <mergeCell ref="D63:D64"/>
    <mergeCell ref="E63:E64"/>
    <mergeCell ref="A55:A56"/>
    <mergeCell ref="B55:B56"/>
    <mergeCell ref="C55:C56"/>
    <mergeCell ref="C72:C73"/>
    <mergeCell ref="D72:D73"/>
    <mergeCell ref="E72:E73"/>
    <mergeCell ref="A74:A76"/>
    <mergeCell ref="B74:B76"/>
    <mergeCell ref="C74:C76"/>
    <mergeCell ref="D74:D76"/>
    <mergeCell ref="A81:A82"/>
    <mergeCell ref="B81:B82"/>
    <mergeCell ref="C81:C82"/>
    <mergeCell ref="D81:D82"/>
    <mergeCell ref="E81:E82"/>
    <mergeCell ref="A79:A80"/>
    <mergeCell ref="B79:B80"/>
    <mergeCell ref="C79:C80"/>
    <mergeCell ref="D79:D80"/>
    <mergeCell ref="E79:E80"/>
    <mergeCell ref="B85:B86"/>
    <mergeCell ref="A85:A86"/>
    <mergeCell ref="B87:B88"/>
    <mergeCell ref="A87:A88"/>
    <mergeCell ref="A83:A84"/>
    <mergeCell ref="B83:B84"/>
    <mergeCell ref="C83:C84"/>
    <mergeCell ref="D83:D84"/>
    <mergeCell ref="E83:E84"/>
    <mergeCell ref="C87:C88"/>
    <mergeCell ref="C85:C86"/>
    <mergeCell ref="D87:D88"/>
    <mergeCell ref="E87:E88"/>
    <mergeCell ref="A89:A90"/>
    <mergeCell ref="B89:B90"/>
    <mergeCell ref="C89:C90"/>
    <mergeCell ref="D89:D90"/>
    <mergeCell ref="E89:E90"/>
    <mergeCell ref="A94:A95"/>
    <mergeCell ref="B94:B95"/>
    <mergeCell ref="C94:C95"/>
    <mergeCell ref="D94:D95"/>
    <mergeCell ref="E94:E95"/>
    <mergeCell ref="A91:A93"/>
    <mergeCell ref="B91:B93"/>
    <mergeCell ref="C91:C93"/>
    <mergeCell ref="D91:D93"/>
    <mergeCell ref="E91:E93"/>
    <mergeCell ref="A98:A99"/>
    <mergeCell ref="B98:B99"/>
    <mergeCell ref="C98:C99"/>
    <mergeCell ref="D98:D99"/>
    <mergeCell ref="E98:E99"/>
    <mergeCell ref="A96:A97"/>
    <mergeCell ref="B96:B97"/>
    <mergeCell ref="C96:C97"/>
    <mergeCell ref="D96:D97"/>
    <mergeCell ref="E96:E97"/>
    <mergeCell ref="A103:A104"/>
    <mergeCell ref="B103:B104"/>
    <mergeCell ref="C103:C104"/>
    <mergeCell ref="D103:D104"/>
    <mergeCell ref="E103:E104"/>
    <mergeCell ref="A100:A101"/>
    <mergeCell ref="B100:B101"/>
    <mergeCell ref="C100:C101"/>
    <mergeCell ref="D100:D101"/>
    <mergeCell ref="E100:E101"/>
    <mergeCell ref="A116:A117"/>
    <mergeCell ref="B116:B117"/>
    <mergeCell ref="C116:C117"/>
    <mergeCell ref="D116:D117"/>
    <mergeCell ref="E116:E117"/>
    <mergeCell ref="A105:A106"/>
    <mergeCell ref="B105:B106"/>
    <mergeCell ref="C105:C106"/>
    <mergeCell ref="D105:D106"/>
    <mergeCell ref="E105:E106"/>
    <mergeCell ref="A108:A109"/>
    <mergeCell ref="B108:B109"/>
    <mergeCell ref="C108:C109"/>
    <mergeCell ref="D108:D109"/>
    <mergeCell ref="E108:E109"/>
    <mergeCell ref="A110:A111"/>
    <mergeCell ref="B110:B111"/>
    <mergeCell ref="C110:C111"/>
    <mergeCell ref="D110:D111"/>
    <mergeCell ref="E110:E111"/>
    <mergeCell ref="C114:C115"/>
    <mergeCell ref="C112:C113"/>
    <mergeCell ref="C152:C153"/>
    <mergeCell ref="D152:D153"/>
    <mergeCell ref="E152:E153"/>
    <mergeCell ref="A150:A151"/>
    <mergeCell ref="A119:A120"/>
    <mergeCell ref="B119:B120"/>
    <mergeCell ref="C119:C120"/>
    <mergeCell ref="D119:D120"/>
    <mergeCell ref="E119:E120"/>
    <mergeCell ref="B148:B149"/>
    <mergeCell ref="A148:A149"/>
    <mergeCell ref="A125:A126"/>
    <mergeCell ref="B125:B126"/>
    <mergeCell ref="C125:C126"/>
    <mergeCell ref="D125:D126"/>
    <mergeCell ref="E125:E126"/>
    <mergeCell ref="A132:A133"/>
    <mergeCell ref="B132:B133"/>
    <mergeCell ref="C132:C133"/>
    <mergeCell ref="D132:D133"/>
    <mergeCell ref="A166:A171"/>
    <mergeCell ref="B166:B171"/>
    <mergeCell ref="C166:C171"/>
    <mergeCell ref="D166:D171"/>
    <mergeCell ref="E166:E171"/>
    <mergeCell ref="A121:A122"/>
    <mergeCell ref="B121:B122"/>
    <mergeCell ref="C121:C122"/>
    <mergeCell ref="D121:D122"/>
    <mergeCell ref="E121:E122"/>
    <mergeCell ref="A163:A164"/>
    <mergeCell ref="B163:B164"/>
    <mergeCell ref="C163:C164"/>
    <mergeCell ref="A145:A147"/>
    <mergeCell ref="B145:B147"/>
    <mergeCell ref="C145:C147"/>
    <mergeCell ref="D145:D147"/>
    <mergeCell ref="E145:E147"/>
    <mergeCell ref="A143:A144"/>
    <mergeCell ref="B143:B144"/>
    <mergeCell ref="C143:C144"/>
    <mergeCell ref="D143:D144"/>
    <mergeCell ref="A152:A153"/>
    <mergeCell ref="B152:B153"/>
    <mergeCell ref="A209:A210"/>
    <mergeCell ref="B209:B210"/>
    <mergeCell ref="A211:A212"/>
    <mergeCell ref="B211:B212"/>
    <mergeCell ref="A172:A173"/>
    <mergeCell ref="B172:B173"/>
    <mergeCell ref="C172:C173"/>
    <mergeCell ref="C180:C181"/>
    <mergeCell ref="A188:A189"/>
    <mergeCell ref="C186:C187"/>
    <mergeCell ref="C188:C189"/>
    <mergeCell ref="B176:B177"/>
    <mergeCell ref="A176:A177"/>
    <mergeCell ref="B174:B175"/>
    <mergeCell ref="A174:A175"/>
    <mergeCell ref="B184:B185"/>
    <mergeCell ref="A184:A185"/>
    <mergeCell ref="A180:A181"/>
    <mergeCell ref="B180:B181"/>
    <mergeCell ref="A178:A179"/>
    <mergeCell ref="B178:B179"/>
    <mergeCell ref="C209:E212"/>
    <mergeCell ref="D182:D183"/>
    <mergeCell ref="E182:E183"/>
    <mergeCell ref="B228:B229"/>
    <mergeCell ref="C228:D229"/>
    <mergeCell ref="B230:B231"/>
    <mergeCell ref="C230:D231"/>
    <mergeCell ref="B224:B225"/>
    <mergeCell ref="C224:D225"/>
    <mergeCell ref="B226:B227"/>
    <mergeCell ref="C226:D227"/>
    <mergeCell ref="B217:B218"/>
    <mergeCell ref="C217:E218"/>
    <mergeCell ref="B219:B220"/>
    <mergeCell ref="C219:E220"/>
    <mergeCell ref="B221:B222"/>
    <mergeCell ref="C221:E222"/>
    <mergeCell ref="B215:B216"/>
    <mergeCell ref="C215:E216"/>
    <mergeCell ref="C182:C183"/>
    <mergeCell ref="C184:C185"/>
    <mergeCell ref="A201:A202"/>
    <mergeCell ref="A203:A204"/>
    <mergeCell ref="A191:A194"/>
    <mergeCell ref="A195:A196"/>
    <mergeCell ref="C195:C196"/>
    <mergeCell ref="D195:D196"/>
    <mergeCell ref="E195:E196"/>
    <mergeCell ref="B201:B202"/>
    <mergeCell ref="D203:D204"/>
    <mergeCell ref="E203:E204"/>
    <mergeCell ref="D201:D202"/>
    <mergeCell ref="E201:E202"/>
    <mergeCell ref="C201:C202"/>
    <mergeCell ref="A205:A206"/>
    <mergeCell ref="A186:A187"/>
    <mergeCell ref="B186:B187"/>
    <mergeCell ref="B182:B183"/>
    <mergeCell ref="A182:A183"/>
    <mergeCell ref="B203:B204"/>
    <mergeCell ref="C203:C204"/>
    <mergeCell ref="C174:C175"/>
    <mergeCell ref="C178:C179"/>
    <mergeCell ref="D178:D179"/>
    <mergeCell ref="E178:E179"/>
    <mergeCell ref="C176:C177"/>
    <mergeCell ref="D176:D177"/>
    <mergeCell ref="E176:E177"/>
    <mergeCell ref="B197:B200"/>
    <mergeCell ref="B213:B214"/>
    <mergeCell ref="C213:E214"/>
    <mergeCell ref="D180:D181"/>
    <mergeCell ref="E180:E181"/>
    <mergeCell ref="B191:B194"/>
    <mergeCell ref="C191:C194"/>
    <mergeCell ref="D191:D194"/>
    <mergeCell ref="E191:E194"/>
    <mergeCell ref="B195:B196"/>
    <mergeCell ref="B188:B189"/>
    <mergeCell ref="B207:B208"/>
    <mergeCell ref="D184:D185"/>
    <mergeCell ref="E184:E185"/>
    <mergeCell ref="D186:D187"/>
    <mergeCell ref="D188:D189"/>
    <mergeCell ref="E186:E187"/>
    <mergeCell ref="A197:A200"/>
    <mergeCell ref="C197:C200"/>
    <mergeCell ref="B205:B206"/>
    <mergeCell ref="C205:C206"/>
    <mergeCell ref="D205:D206"/>
    <mergeCell ref="E205:E206"/>
    <mergeCell ref="C207:C208"/>
    <mergeCell ref="D207:D208"/>
    <mergeCell ref="E207:E208"/>
    <mergeCell ref="A207:A208"/>
  </mergeCells>
  <pageMargins left="0.70866141732283472" right="0.70866141732283472" top="0.78740157480314965" bottom="0.78740157480314965" header="0.31496062992125984" footer="0.31496062992125984"/>
  <pageSetup paperSize="9" scale="91" fitToHeight="0" orientation="landscape" r:id="rId1"/>
  <headerFooter scaleWithDoc="0" alignWithMargins="0">
    <oddHeader>&amp;F&amp;RSeite &amp;P</oddHeader>
    <firstHeader>&amp;CLos2 - Feuerwehrtechnische Beladung HLF 20 - 2016</firstHeader>
    <firstFooter>Seite &amp;P von &amp;N</firstFooter>
  </headerFooter>
  <rowBreaks count="6" manualBreakCount="6">
    <brk id="31" max="16383" man="1"/>
    <brk id="64" max="16383" man="1"/>
    <brk id="101" max="4" man="1"/>
    <brk id="137" max="16383" man="1"/>
    <brk id="171" max="16383" man="1"/>
    <brk id="20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u32417</dc:creator>
  <cp:lastModifiedBy>Horten, Miriam</cp:lastModifiedBy>
  <cp:lastPrinted>2026-07-06T10:46:48Z</cp:lastPrinted>
  <dcterms:created xsi:type="dcterms:W3CDTF">2016-11-16T13:52:28Z</dcterms:created>
  <dcterms:modified xsi:type="dcterms:W3CDTF">2026-07-13T11:11:03Z</dcterms:modified>
</cp:coreProperties>
</file>